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Sheet1!$A$1:$L$308</definedName>
  </definedNames>
  <calcPr calcId="125725"/>
</workbook>
</file>

<file path=xl/calcChain.xml><?xml version="1.0" encoding="utf-8"?>
<calcChain xmlns="http://schemas.openxmlformats.org/spreadsheetml/2006/main">
  <c r="H95" i="1"/>
  <c r="H292"/>
  <c r="H293"/>
  <c r="H294"/>
  <c r="H295"/>
  <c r="H296"/>
  <c r="H297"/>
  <c r="H298"/>
  <c r="H299"/>
  <c r="H291"/>
  <c r="H278"/>
  <c r="H279"/>
  <c r="H280"/>
  <c r="H281"/>
  <c r="H282"/>
  <c r="H283"/>
  <c r="H284"/>
  <c r="H285"/>
  <c r="H286"/>
  <c r="H287"/>
  <c r="H288"/>
  <c r="H289"/>
  <c r="H290"/>
  <c r="H277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56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35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14"/>
  <c r="H198"/>
  <c r="H199"/>
  <c r="H200"/>
  <c r="H201"/>
  <c r="H202"/>
  <c r="H203"/>
  <c r="H204"/>
  <c r="H205"/>
  <c r="H206"/>
  <c r="H207"/>
  <c r="H208"/>
  <c r="H209"/>
  <c r="H210"/>
  <c r="H211"/>
  <c r="H212"/>
  <c r="H197"/>
  <c r="H195"/>
  <c r="H193"/>
  <c r="H191"/>
  <c r="H189"/>
  <c r="H186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67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46"/>
  <c r="H136"/>
  <c r="H137"/>
  <c r="H138"/>
  <c r="H139"/>
  <c r="H140"/>
  <c r="H141"/>
  <c r="H142"/>
  <c r="H143"/>
  <c r="H144"/>
  <c r="H126"/>
  <c r="H127"/>
  <c r="H128"/>
  <c r="H129"/>
  <c r="H130"/>
  <c r="H131"/>
  <c r="H132"/>
  <c r="H133"/>
  <c r="H134"/>
  <c r="H135"/>
  <c r="H125"/>
  <c r="H120"/>
  <c r="H121"/>
  <c r="H122"/>
  <c r="H123"/>
  <c r="H119"/>
  <c r="H117"/>
  <c r="H115"/>
  <c r="H103"/>
  <c r="H104"/>
  <c r="H105"/>
  <c r="H106"/>
  <c r="H107"/>
  <c r="H108"/>
  <c r="H109"/>
  <c r="H110"/>
  <c r="H111"/>
  <c r="H112"/>
  <c r="H113"/>
  <c r="H114"/>
  <c r="H102"/>
  <c r="H100"/>
  <c r="H99"/>
  <c r="H97"/>
  <c r="H93"/>
  <c r="H91"/>
  <c r="H92"/>
  <c r="H90"/>
  <c r="H88"/>
  <c r="H85"/>
  <c r="H86"/>
  <c r="H87"/>
  <c r="H83"/>
  <c r="H82"/>
  <c r="H80"/>
  <c r="H78"/>
  <c r="H76"/>
  <c r="H74"/>
  <c r="H73"/>
  <c r="H72"/>
  <c r="H66"/>
  <c r="H67"/>
  <c r="H68"/>
  <c r="H69"/>
  <c r="H70"/>
  <c r="H65"/>
  <c r="H63"/>
  <c r="H62"/>
  <c r="H60"/>
  <c r="H58"/>
  <c r="H59"/>
  <c r="H55"/>
  <c r="H56"/>
  <c r="H57"/>
  <c r="H50"/>
  <c r="H51"/>
  <c r="H52"/>
  <c r="H53"/>
  <c r="H54"/>
  <c r="H49"/>
  <c r="H42"/>
  <c r="H43"/>
  <c r="H44"/>
  <c r="H45"/>
  <c r="H46"/>
  <c r="H47"/>
  <c r="H36"/>
  <c r="H37"/>
  <c r="H38"/>
  <c r="H39"/>
  <c r="H40"/>
  <c r="H41"/>
  <c r="H31"/>
  <c r="H32"/>
  <c r="H33"/>
  <c r="H34"/>
  <c r="H35"/>
  <c r="H29"/>
  <c r="H30"/>
  <c r="H28"/>
  <c r="H24"/>
  <c r="H25"/>
  <c r="H26"/>
  <c r="H23"/>
  <c r="H21"/>
  <c r="H22"/>
  <c r="H19"/>
  <c r="H20"/>
  <c r="H17"/>
  <c r="H18"/>
  <c r="H16"/>
  <c r="H14"/>
  <c r="H15"/>
  <c r="H13"/>
  <c r="H11"/>
  <c r="H10"/>
  <c r="H9"/>
  <c r="H8"/>
  <c r="H6"/>
  <c r="H5"/>
  <c r="J60"/>
  <c r="L6"/>
  <c r="L8"/>
  <c r="L9"/>
  <c r="L10"/>
  <c r="L11"/>
  <c r="L13"/>
  <c r="L14"/>
  <c r="L15"/>
  <c r="L16"/>
  <c r="L17"/>
  <c r="L18"/>
  <c r="L19"/>
  <c r="L20"/>
  <c r="L21"/>
  <c r="L22"/>
  <c r="L23"/>
  <c r="L24"/>
  <c r="L25"/>
  <c r="L26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9"/>
  <c r="L50"/>
  <c r="L51"/>
  <c r="L52"/>
  <c r="L53"/>
  <c r="L54"/>
  <c r="L55"/>
  <c r="L56"/>
  <c r="L57"/>
  <c r="L58"/>
  <c r="L59"/>
  <c r="L60"/>
  <c r="L62"/>
  <c r="L63"/>
  <c r="L65"/>
  <c r="L66"/>
  <c r="L67"/>
  <c r="L68"/>
  <c r="L69"/>
  <c r="L70"/>
  <c r="L72"/>
  <c r="L73"/>
  <c r="L74"/>
  <c r="L76"/>
  <c r="L78"/>
  <c r="L80"/>
  <c r="L82"/>
  <c r="L83"/>
  <c r="L85"/>
  <c r="L86"/>
  <c r="L87"/>
  <c r="L88"/>
  <c r="L90"/>
  <c r="L91"/>
  <c r="L92"/>
  <c r="L93"/>
  <c r="L95"/>
  <c r="L97"/>
  <c r="L99"/>
  <c r="L100"/>
  <c r="L102"/>
  <c r="L103"/>
  <c r="L104"/>
  <c r="L105"/>
  <c r="L106"/>
  <c r="L107"/>
  <c r="L108"/>
  <c r="L109"/>
  <c r="L110"/>
  <c r="L111"/>
  <c r="L112"/>
  <c r="L113"/>
  <c r="L114"/>
  <c r="L115"/>
  <c r="L117"/>
  <c r="L119"/>
  <c r="L120"/>
  <c r="L121"/>
  <c r="L122"/>
  <c r="L123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9"/>
  <c r="L191"/>
  <c r="L193"/>
  <c r="L195"/>
  <c r="L197"/>
  <c r="L198"/>
  <c r="L199"/>
  <c r="L200"/>
  <c r="L201"/>
  <c r="L202"/>
  <c r="L203"/>
  <c r="L204"/>
  <c r="L205"/>
  <c r="L206"/>
  <c r="L207"/>
  <c r="L208"/>
  <c r="L209"/>
  <c r="L210"/>
  <c r="L211"/>
  <c r="L212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5"/>
  <c r="K6"/>
  <c r="K8"/>
  <c r="K9"/>
  <c r="K10"/>
  <c r="K11"/>
  <c r="K13"/>
  <c r="K14"/>
  <c r="K15"/>
  <c r="K16"/>
  <c r="K17"/>
  <c r="K18"/>
  <c r="K19"/>
  <c r="K20"/>
  <c r="K21"/>
  <c r="K22"/>
  <c r="K23"/>
  <c r="K24"/>
  <c r="K25"/>
  <c r="K26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9"/>
  <c r="K50"/>
  <c r="K51"/>
  <c r="K52"/>
  <c r="K53"/>
  <c r="K54"/>
  <c r="K55"/>
  <c r="K56"/>
  <c r="K57"/>
  <c r="K58"/>
  <c r="K59"/>
  <c r="K60"/>
  <c r="K62"/>
  <c r="K63"/>
  <c r="K65"/>
  <c r="K66"/>
  <c r="K67"/>
  <c r="K68"/>
  <c r="K69"/>
  <c r="K70"/>
  <c r="K72"/>
  <c r="K73"/>
  <c r="K74"/>
  <c r="K76"/>
  <c r="K78"/>
  <c r="K80"/>
  <c r="K82"/>
  <c r="K83"/>
  <c r="K85"/>
  <c r="K86"/>
  <c r="K87"/>
  <c r="K88"/>
  <c r="K90"/>
  <c r="K91"/>
  <c r="K92"/>
  <c r="K93"/>
  <c r="K95"/>
  <c r="K97"/>
  <c r="K99"/>
  <c r="K100"/>
  <c r="K102"/>
  <c r="K103"/>
  <c r="K104"/>
  <c r="K105"/>
  <c r="K106"/>
  <c r="K107"/>
  <c r="K108"/>
  <c r="K109"/>
  <c r="K110"/>
  <c r="K111"/>
  <c r="K112"/>
  <c r="K113"/>
  <c r="K114"/>
  <c r="K115"/>
  <c r="K117"/>
  <c r="K119"/>
  <c r="K120"/>
  <c r="K121"/>
  <c r="K122"/>
  <c r="K123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9"/>
  <c r="K191"/>
  <c r="K193"/>
  <c r="K195"/>
  <c r="K197"/>
  <c r="K198"/>
  <c r="K199"/>
  <c r="K200"/>
  <c r="K201"/>
  <c r="K202"/>
  <c r="K203"/>
  <c r="K204"/>
  <c r="K205"/>
  <c r="K206"/>
  <c r="K207"/>
  <c r="K208"/>
  <c r="K209"/>
  <c r="K210"/>
  <c r="K211"/>
  <c r="K212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5"/>
  <c r="J6" l="1"/>
  <c r="J8"/>
  <c r="J9"/>
  <c r="J10"/>
  <c r="J11"/>
  <c r="J13"/>
  <c r="J14"/>
  <c r="J15"/>
  <c r="J16"/>
  <c r="J17"/>
  <c r="J18"/>
  <c r="J19"/>
  <c r="J20"/>
  <c r="J21"/>
  <c r="J22"/>
  <c r="J23"/>
  <c r="J24"/>
  <c r="J25"/>
  <c r="J26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9"/>
  <c r="J50"/>
  <c r="J51"/>
  <c r="J52"/>
  <c r="J53"/>
  <c r="J54"/>
  <c r="J55"/>
  <c r="J56"/>
  <c r="J57"/>
  <c r="J58"/>
  <c r="J59"/>
  <c r="J62"/>
  <c r="J63"/>
  <c r="J65"/>
  <c r="J66"/>
  <c r="J67"/>
  <c r="J68"/>
  <c r="J69"/>
  <c r="J70"/>
  <c r="J72"/>
  <c r="J73"/>
  <c r="J74"/>
  <c r="J76"/>
  <c r="J78"/>
  <c r="J80"/>
  <c r="J82"/>
  <c r="J83"/>
  <c r="J85"/>
  <c r="J86"/>
  <c r="J87"/>
  <c r="J88"/>
  <c r="J90"/>
  <c r="J91"/>
  <c r="J92"/>
  <c r="J93"/>
  <c r="J95"/>
  <c r="J97"/>
  <c r="J99"/>
  <c r="J100"/>
  <c r="J102"/>
  <c r="J103"/>
  <c r="J104"/>
  <c r="J105"/>
  <c r="J106"/>
  <c r="J107"/>
  <c r="J108"/>
  <c r="J109"/>
  <c r="J110"/>
  <c r="J111"/>
  <c r="J112"/>
  <c r="J113"/>
  <c r="J114"/>
  <c r="J115"/>
  <c r="J117"/>
  <c r="J119"/>
  <c r="J120"/>
  <c r="J121"/>
  <c r="J122"/>
  <c r="J123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9"/>
  <c r="J191"/>
  <c r="J193"/>
  <c r="J195"/>
  <c r="J197"/>
  <c r="J198"/>
  <c r="J199"/>
  <c r="J200"/>
  <c r="J201"/>
  <c r="J202"/>
  <c r="J203"/>
  <c r="J204"/>
  <c r="J205"/>
  <c r="J206"/>
  <c r="J207"/>
  <c r="J208"/>
  <c r="J209"/>
  <c r="J210"/>
  <c r="J211"/>
  <c r="J212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5"/>
  <c r="I6"/>
  <c r="I8"/>
  <c r="I9"/>
  <c r="I10"/>
  <c r="I11"/>
  <c r="I13"/>
  <c r="I14"/>
  <c r="I15"/>
  <c r="I16"/>
  <c r="I17"/>
  <c r="I18"/>
  <c r="I19"/>
  <c r="I20"/>
  <c r="I21"/>
  <c r="I22"/>
  <c r="I23"/>
  <c r="I24"/>
  <c r="I25"/>
  <c r="I26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9"/>
  <c r="I50"/>
  <c r="I51"/>
  <c r="I52"/>
  <c r="I53"/>
  <c r="I54"/>
  <c r="I55"/>
  <c r="I56"/>
  <c r="I57"/>
  <c r="I58"/>
  <c r="I59"/>
  <c r="I60"/>
  <c r="I62"/>
  <c r="I63"/>
  <c r="I65"/>
  <c r="I66"/>
  <c r="I67"/>
  <c r="I68"/>
  <c r="I69"/>
  <c r="I70"/>
  <c r="I72"/>
  <c r="I73"/>
  <c r="I74"/>
  <c r="I76"/>
  <c r="I78"/>
  <c r="I80"/>
  <c r="I82"/>
  <c r="I83"/>
  <c r="I85"/>
  <c r="I86"/>
  <c r="I87"/>
  <c r="I88"/>
  <c r="I90"/>
  <c r="I91"/>
  <c r="I92"/>
  <c r="I93"/>
  <c r="I95"/>
  <c r="I97"/>
  <c r="I99"/>
  <c r="I100"/>
  <c r="I102"/>
  <c r="I103"/>
  <c r="I104"/>
  <c r="I105"/>
  <c r="I106"/>
  <c r="I107"/>
  <c r="I108"/>
  <c r="I109"/>
  <c r="I110"/>
  <c r="I111"/>
  <c r="I112"/>
  <c r="I113"/>
  <c r="I114"/>
  <c r="I115"/>
  <c r="I117"/>
  <c r="I119"/>
  <c r="I120"/>
  <c r="I121"/>
  <c r="I122"/>
  <c r="I123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9"/>
  <c r="I191"/>
  <c r="I193"/>
  <c r="I195"/>
  <c r="I197"/>
  <c r="I198"/>
  <c r="I199"/>
  <c r="I200"/>
  <c r="I201"/>
  <c r="I202"/>
  <c r="I203"/>
  <c r="I204"/>
  <c r="I205"/>
  <c r="I206"/>
  <c r="I207"/>
  <c r="I208"/>
  <c r="I209"/>
  <c r="I210"/>
  <c r="I211"/>
  <c r="I212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5"/>
</calcChain>
</file>

<file path=xl/sharedStrings.xml><?xml version="1.0" encoding="utf-8"?>
<sst xmlns="http://schemas.openxmlformats.org/spreadsheetml/2006/main" count="978" uniqueCount="643">
  <si>
    <t>بسمه تعالی</t>
  </si>
  <si>
    <t>ردیف</t>
  </si>
  <si>
    <t xml:space="preserve"> کد</t>
  </si>
  <si>
    <t>شرح خدمت</t>
  </si>
  <si>
    <t xml:space="preserve"> طبقه بندی خدمت</t>
  </si>
  <si>
    <t>جزء حرفه‌ای</t>
  </si>
  <si>
    <t xml:space="preserve">جزء  فنی </t>
  </si>
  <si>
    <t xml:space="preserve">جزء مواد و لوازم مصرفی  </t>
  </si>
  <si>
    <t>D1120</t>
  </si>
  <si>
    <t>پروفيلاكسي-كودك</t>
  </si>
  <si>
    <t>پیشگیری/ پروفیلاکسی دندانی</t>
  </si>
  <si>
    <t>D1206</t>
  </si>
  <si>
    <t>کاربرد موضعی وارنیش فلوراید</t>
  </si>
  <si>
    <t>پیشگیری/درمان موضعی با فلوراید</t>
  </si>
  <si>
    <t>( درمان در مطب)</t>
  </si>
  <si>
    <t>D1208</t>
  </si>
  <si>
    <t xml:space="preserve">کاربرد موضعی فلوراید به جز  وارنیش </t>
  </si>
  <si>
    <t>پیشگیری/درمان موضعی با فلوراید (درمان در مطب)</t>
  </si>
  <si>
    <t>D1330</t>
  </si>
  <si>
    <t xml:space="preserve">دستورات بهداشت دهان </t>
  </si>
  <si>
    <t>پیشگیری/سایر خدمات پیشگیری</t>
  </si>
  <si>
    <t>D1351</t>
  </si>
  <si>
    <t>سيلانت-(Sealant) به ازاء هر دندان فیشورسیلنت</t>
  </si>
  <si>
    <t>D1352</t>
  </si>
  <si>
    <t>ترمیم رزینی پیشگیری</t>
  </si>
  <si>
    <t>در یک بیمار با خطر متوسط تا بالای پوسیدگی-دندان دائمی (PRR)</t>
  </si>
  <si>
    <t>D1353</t>
  </si>
  <si>
    <t>ترمیم یا تعمیر سیلانت موجود روی دندان-به ازا هر دندان</t>
  </si>
  <si>
    <t>D1510</t>
  </si>
  <si>
    <t>فضا نگهدار ثابت-یک طرفه</t>
  </si>
  <si>
    <t>پیشگیری/ نگهداری(حفظ) فضا-دستگاه‌های غیر فعال</t>
  </si>
  <si>
    <t>D1516</t>
  </si>
  <si>
    <t xml:space="preserve">فضا نگهدار ثابت، دو طرفه، ماکسیلاری </t>
  </si>
  <si>
    <t>D1517</t>
  </si>
  <si>
    <t xml:space="preserve">فضا نگهدار ثابت، دو طرفه، مندیبولار </t>
  </si>
  <si>
    <t>D1520</t>
  </si>
  <si>
    <t>فضا نگهدار متحرک-یک طرفه</t>
  </si>
  <si>
    <t>D1526</t>
  </si>
  <si>
    <t>فضا نگهدار متحرک-دو طرفه، ماکسیلاری</t>
  </si>
  <si>
    <t>D1527</t>
  </si>
  <si>
    <t>فضا نگهدار متحرک-دو طرفه، مندیبولار</t>
  </si>
  <si>
    <t>D1575</t>
  </si>
  <si>
    <t>فضا نگه دار Distal shoe، ثابت، یکطرفه</t>
  </si>
  <si>
    <t>پیشگیری/ فضا نگه‌دار‌ها</t>
  </si>
  <si>
    <t>D2140</t>
  </si>
  <si>
    <t>آمالگام-یک سطحی دندان‌های شیری یا دائمی</t>
  </si>
  <si>
    <t>ترمیمی/ترمیم های آمالگام (شامل پرداخت)</t>
  </si>
  <si>
    <t>D2150</t>
  </si>
  <si>
    <t>آمالگام-دو سطحی دندان‌های شیری یا دائمی</t>
  </si>
  <si>
    <t>D2160</t>
  </si>
  <si>
    <t>آمالگام-سه سطحی دندان‌های شیری یا دائمی</t>
  </si>
  <si>
    <t>D2161</t>
  </si>
  <si>
    <t>آمالگام-چهار سطحی یا بیشتر دندان‌های شیری یا دائمی</t>
  </si>
  <si>
    <t>D2330</t>
  </si>
  <si>
    <t>کامپوزیت رزینی-یک سطحی قدامي</t>
  </si>
  <si>
    <t>D2331</t>
  </si>
  <si>
    <t>کامپوزیت رزینی-دو سطحی قدامي</t>
  </si>
  <si>
    <t>ترمیمی/ترمیم های کامپوزیت رزینی -مستقیم</t>
  </si>
  <si>
    <t>D2332</t>
  </si>
  <si>
    <t>کامپوزیت رزینی-سه سطحی قدامي</t>
  </si>
  <si>
    <t>D2335</t>
  </si>
  <si>
    <t>کامپوزیت رزینی-چهار سطحی یا بیشتر یا شامل زاویه اینسایزال قدامي</t>
  </si>
  <si>
    <t>D2391</t>
  </si>
  <si>
    <t>کامپوزیت رزینی-یک سطحی خلفي</t>
  </si>
  <si>
    <t>D2392</t>
  </si>
  <si>
    <t>کامپوزیت رزینی-دو سطحی خلفي</t>
  </si>
  <si>
    <t>D2393</t>
  </si>
  <si>
    <t>کامپوزیت رزینی-سه سطحی خلفي</t>
  </si>
  <si>
    <t>D2394</t>
  </si>
  <si>
    <t>کامپوزیت رزینی-چهار سطحی یا بیشتر خلفي</t>
  </si>
  <si>
    <t>D2510</t>
  </si>
  <si>
    <t>اینله فلزی-یک سطحی</t>
  </si>
  <si>
    <t>ترمیمی/رستوریشن‌های آنله واینله</t>
  </si>
  <si>
    <t>D2520</t>
  </si>
  <si>
    <t>اینله فلزی-دو سطحی</t>
  </si>
  <si>
    <t>D2530</t>
  </si>
  <si>
    <t>اینله فلزی-سه سطحی یا بیشتر</t>
  </si>
  <si>
    <t>D2542</t>
  </si>
  <si>
    <t>انله فلزی-دو سطحی</t>
  </si>
  <si>
    <t>D2543</t>
  </si>
  <si>
    <t xml:space="preserve">انله فلزی-سه سطحی </t>
  </si>
  <si>
    <t>D2544</t>
  </si>
  <si>
    <t>انله فلزی-چهار سطحی یا بیشتر</t>
  </si>
  <si>
    <t>D2610</t>
  </si>
  <si>
    <t>اینله - پرسلن/سرامیک-یک سطحی</t>
  </si>
  <si>
    <t>ترمیمی/رستوریشن های آنله واینله پرسلن، سرامیکی غیر مستقیم</t>
  </si>
  <si>
    <t>D2620</t>
  </si>
  <si>
    <t>اینله پرسلن/سرامیک-دو سطحی</t>
  </si>
  <si>
    <t>D2630</t>
  </si>
  <si>
    <t>اینله پرسلن/سرامیک-سه سطحی یا بیشتر</t>
  </si>
  <si>
    <t>D2642</t>
  </si>
  <si>
    <t>انله پرسلن/سرامیک-دو سطحی</t>
  </si>
  <si>
    <t>D2643</t>
  </si>
  <si>
    <t xml:space="preserve">انله پرسلن/سرامیک-سه سطحی </t>
  </si>
  <si>
    <t>D2644</t>
  </si>
  <si>
    <t>انله پرسلن/سرامیک-چهار سطحی یا بیشتر</t>
  </si>
  <si>
    <t>D2650</t>
  </si>
  <si>
    <t>اینله کامپوزیت رزینی-یک سطحی</t>
  </si>
  <si>
    <t>ترمیمی/رستوریشن‌های آنله واینله کامپوزیت رزینی-غیر مستقیم</t>
  </si>
  <si>
    <t>D2651</t>
  </si>
  <si>
    <t>اینله کامپوزیت رزینی-دو سطحی</t>
  </si>
  <si>
    <t>D2652</t>
  </si>
  <si>
    <t>اینله کامپوزیت رزینی-سه سطحی یا بیشتر</t>
  </si>
  <si>
    <t>D2662</t>
  </si>
  <si>
    <t>انله کامپوزیت رزینی-دو سطحی</t>
  </si>
  <si>
    <t>D2663</t>
  </si>
  <si>
    <t>انله کامپوزیت رزینی-سه سطحی</t>
  </si>
  <si>
    <t>D2664</t>
  </si>
  <si>
    <t>انله کامپوزیت رزینی-چهار سطحی یا بیشتر</t>
  </si>
  <si>
    <t>ترمیمی/رستوریشن های آنله واینله کامپوزیت رزینی-غیر مستقیم</t>
  </si>
  <si>
    <t>D2740</t>
  </si>
  <si>
    <t>روکش-پرسلن یا سرامیک</t>
  </si>
  <si>
    <t>ترمیمی/روکش‌ها، فقط تک رستوریشن</t>
  </si>
  <si>
    <t>D2751</t>
  </si>
  <si>
    <t>روکش-PFM  با فلز بيس متال</t>
  </si>
  <si>
    <t>D2752</t>
  </si>
  <si>
    <t>روکش-PFM  با فلز نابل</t>
  </si>
  <si>
    <t>D2791</t>
  </si>
  <si>
    <t>روکش-تمام ریختگی غالباْ بيس متال</t>
  </si>
  <si>
    <t>ترمیمی/روکش ها، فقط تک رستوریشن</t>
  </si>
  <si>
    <t>D2915</t>
  </si>
  <si>
    <t xml:space="preserve">سمان یا باند مجدد پست و کور ساخته شده بصورت غیرمستقیم یا پیش ساخته </t>
  </si>
  <si>
    <t>ترمیمی/سایر خدمات ترمیمی</t>
  </si>
  <si>
    <t>D2920</t>
  </si>
  <si>
    <t>سمان یا باند مجدد روکش</t>
  </si>
  <si>
    <t>D2930</t>
  </si>
  <si>
    <t>روکش استینلس استیل s.s crown پیش ساخته-دندان شیری</t>
  </si>
  <si>
    <t>D2931</t>
  </si>
  <si>
    <t>روکش پیش ساخته استینلس</t>
  </si>
  <si>
    <t>استیل s.s crown ـ دندان دائمی</t>
  </si>
  <si>
    <t>D2950</t>
  </si>
  <si>
    <t>بيلد آپ کور (core) شامل هر نوع پین در صورت نیاز</t>
  </si>
  <si>
    <t>D2951</t>
  </si>
  <si>
    <t>به ازاء هر دندان كه اضافه</t>
  </si>
  <si>
    <t>بر رستوريشن دنداني است</t>
  </si>
  <si>
    <t>D2952</t>
  </si>
  <si>
    <t>پست و كور (پست ریختگی)</t>
  </si>
  <si>
    <t>D2955</t>
  </si>
  <si>
    <t xml:space="preserve">درآوردن پست </t>
  </si>
  <si>
    <t>D2960</t>
  </si>
  <si>
    <t>ونیر لبیال (لامینیت رزینی)-داخل مطب</t>
  </si>
  <si>
    <t>D2961</t>
  </si>
  <si>
    <t>ونیر لبیال (لامینیت رزینی)-لابراتوری</t>
  </si>
  <si>
    <t>D2962</t>
  </si>
  <si>
    <t>ونیر لبیال (لامینیت پرسلني)-لابراتوری</t>
  </si>
  <si>
    <t>D2975</t>
  </si>
  <si>
    <t>کوپینگ</t>
  </si>
  <si>
    <t>D2980</t>
  </si>
  <si>
    <t>ترمیم روکش، که به دلیل شکست ماده ترمیم، ضرورت پیدا کرده است</t>
  </si>
  <si>
    <t>D2983</t>
  </si>
  <si>
    <t>ترمیم ونیر، که به دلیل شکست ماده ترمیم، ضرورت پیدا کرده است</t>
  </si>
  <si>
    <t>D3110</t>
  </si>
  <si>
    <t>پوشش مستقیم پالپ-جدا از رستوريشن نهایی (DPC)</t>
  </si>
  <si>
    <t>اندودانتیکس/پوشش پالپ</t>
  </si>
  <si>
    <r>
      <t>(</t>
    </r>
    <r>
      <rPr>
        <b/>
        <sz val="10"/>
        <color rgb="FF000000"/>
        <rFont val="Times New Roman"/>
        <family val="1"/>
      </rPr>
      <t>pulp capping</t>
    </r>
    <r>
      <rPr>
        <b/>
        <sz val="10"/>
        <color theme="1"/>
        <rFont val="B Nazanin"/>
        <charset val="178"/>
      </rPr>
      <t>)</t>
    </r>
    <r>
      <rPr>
        <b/>
        <sz val="10"/>
        <color rgb="FF000000"/>
        <rFont val="Cambria"/>
        <family val="1"/>
      </rPr>
      <t> </t>
    </r>
  </si>
  <si>
    <t>D3120</t>
  </si>
  <si>
    <t>پوشش غیر مستقیم پالپ-جدا از رستوريشن نهایی (IDPC)</t>
  </si>
  <si>
    <r>
      <t xml:space="preserve">( </t>
    </r>
    <r>
      <rPr>
        <b/>
        <sz val="10"/>
        <color rgb="FF000000"/>
        <rFont val="Times New Roman"/>
        <family val="1"/>
      </rPr>
      <t>pulp capping</t>
    </r>
    <r>
      <rPr>
        <b/>
        <sz val="10"/>
        <color rgb="FF000000"/>
        <rFont val="B Nazanin"/>
        <charset val="178"/>
      </rPr>
      <t>)</t>
    </r>
  </si>
  <si>
    <t>D3220</t>
  </si>
  <si>
    <t>پالپوتومی درمانی (جدا از ترمیم نهایی)</t>
  </si>
  <si>
    <t>برداشت پالپ کرونالی تر از محل اتصال عاج و سمان و کاربرد ماده درمانی</t>
  </si>
  <si>
    <t>D3222</t>
  </si>
  <si>
    <t>پالپوتومی ناکامل جهت اپکسوژنز</t>
  </si>
  <si>
    <t>اندو دانتیکس/پالپوتومی</t>
  </si>
  <si>
    <t>دندان دائمی با رشد ناقص ریشه</t>
  </si>
  <si>
    <t>D3230</t>
  </si>
  <si>
    <t>درمان پالپ یا پرکردگی قابل جذب-دندان قدامي، شیری جدا از ترمیم نهایی (پالپکتومی شیری قدامی)</t>
  </si>
  <si>
    <t>D3240</t>
  </si>
  <si>
    <t>درمان پالپ (ترمیم قابل جذب)</t>
  </si>
  <si>
    <t>دندان خلفی شیری (جدا از ترمیم نهایی)</t>
  </si>
  <si>
    <t>D3310</t>
  </si>
  <si>
    <t>درمان اندو-دندان قدامي جدا از ترمیم نهایی</t>
  </si>
  <si>
    <t>D3320</t>
  </si>
  <si>
    <t>درمان اندو-دندان پره مولر جدا از ترمیم نهایی</t>
  </si>
  <si>
    <t>اندو دانتیکس/درمان اندو در دندان‌های دائمی و شیری دارای بدون دندان جانشین</t>
  </si>
  <si>
    <t>D3330</t>
  </si>
  <si>
    <t>درمان اندو-دندان مولر جدا از ترمیم نهایی</t>
  </si>
  <si>
    <t>اندو دانتیکس/درمان اندو در دندانهای دائمی و شیری دارای بدون دندان جانشین</t>
  </si>
  <si>
    <t>D3333</t>
  </si>
  <si>
    <t>ترمیم داخلی ریشه در ضایعات</t>
  </si>
  <si>
    <r>
      <t> </t>
    </r>
    <r>
      <rPr>
        <b/>
        <sz val="10"/>
        <color rgb="FF000000"/>
        <rFont val="B Nazanin"/>
        <charset val="178"/>
      </rPr>
      <t>اندو دانتیکس/درمان اندو در دندانهای دائمی و شیری دارای بدون دندان جانشین</t>
    </r>
  </si>
  <si>
    <t xml:space="preserve"> پرفوراسیون</t>
  </si>
  <si>
    <t>D3346</t>
  </si>
  <si>
    <t>درمان مجدد دندانی که قبلا درمان ریشه شده-قدامي</t>
  </si>
  <si>
    <t>اندو دانتیکس/درمان مجدد اندو</t>
  </si>
  <si>
    <t>D3347</t>
  </si>
  <si>
    <t>درمان مجدد دندانی که قبلا درمان ریشه شده-پره مولر</t>
  </si>
  <si>
    <t>D3348</t>
  </si>
  <si>
    <t>درمان مجدد دندانی که قبلا درمان ریشه شده-مولر</t>
  </si>
  <si>
    <t>D3351</t>
  </si>
  <si>
    <t>اپکسیفیکاسیون/کلسیفیکاسیون مجدد</t>
  </si>
  <si>
    <t>جلسه اول (بستن انتهای ریشه/ ترمیم کلسیفیک پرفوراسیونها، تحلیل ریشه و غیره)</t>
  </si>
  <si>
    <t>D3352</t>
  </si>
  <si>
    <t xml:space="preserve">اپکسیفیکاسیون/ کلسیفیکاسیون مجدد </t>
  </si>
  <si>
    <t>جایگذاری ماده درمانی موقت</t>
  </si>
  <si>
    <t>D3353</t>
  </si>
  <si>
    <t>اپکسیفیکاسیون/ كلسيفيكاسیون مجدد - جلسه آخر (شامل درمان کامل ریشه</t>
  </si>
  <si>
    <t xml:space="preserve"> بستن انتهای ریشه/ ترمیم کلسیفیک پرفوراسيون‌ها، تحلیل ریشه و غیره)</t>
  </si>
  <si>
    <t>D3410</t>
  </si>
  <si>
    <t>قطع نوک ریشه یا اپیکواکتومی-قدامي</t>
  </si>
  <si>
    <t>اندو دانتیکس/قطع نوک ریشه/خدمات درمانی اطراف ریشه</t>
  </si>
  <si>
    <t>D3421</t>
  </si>
  <si>
    <t>قطع نوک ریشه یا اپیکواکتومی پره مولر ریشه اول</t>
  </si>
  <si>
    <t>D3425</t>
  </si>
  <si>
    <t>قطع نوك ریشه یا اپیکواکتومی مولر ریشه اول</t>
  </si>
  <si>
    <t>D3426</t>
  </si>
  <si>
    <t>قطع نوك ريشه یا اپیکواکتومی هر ريشه اضافي</t>
  </si>
  <si>
    <t>D3430</t>
  </si>
  <si>
    <t xml:space="preserve">جايگذاري مواد پركردگي از انتهاي ريشه یا رتروگراد-به ازاء هر ريشه </t>
  </si>
  <si>
    <t>D3450</t>
  </si>
  <si>
    <t>قطع كامل ريشه-به ازاء هر ريشه (آمپوتاسیون)</t>
  </si>
  <si>
    <t>D3920</t>
  </si>
  <si>
    <t xml:space="preserve"> دونیم‌سازی دندان (همی سکشن)</t>
  </si>
  <si>
    <t>اندو دانتیکس/سایر درمانهای اندو</t>
  </si>
  <si>
    <t>D4210</t>
  </si>
  <si>
    <t>ژنژيوكتومي يا ژنژيوپلاستي-چهار دندان مجاور يا بيشتر يا فضاهاي محدود به دندان در هر كوادرانت</t>
  </si>
  <si>
    <t>پریودانتیکس/خدمات جراحی</t>
  </si>
  <si>
    <t>D4211</t>
  </si>
  <si>
    <t>ژنژیوکتومی یا ژنژیوپلاستی-یک تا سه دندان هم جوار یا فضاهای محدود به دندان در هر كوادرانت</t>
  </si>
  <si>
    <t>D4212</t>
  </si>
  <si>
    <t>ژنژیوکتومی یا ژنژیوپلاستی جهت دسترسی درمانگر برای انجام درمان‌های ترمیمی-به ازاء هر دندان</t>
  </si>
  <si>
    <t>D4240</t>
  </si>
  <si>
    <t>فلپ ژنژيوال-چهار دندان هم جوار یا بیشتر یا فضاهای محدود به دندان در هر كوادرانت</t>
  </si>
  <si>
    <t>D4241</t>
  </si>
  <si>
    <t>فلپ ژنژيوال-یک تا سه دندان هم جوار یا بیشتر یا فضاهای محدود به دندان در هر كوادرانت</t>
  </si>
  <si>
    <t>D4249</t>
  </si>
  <si>
    <t>افزایش طول تاج کلینیکی-بافت سخت</t>
  </si>
  <si>
    <t>D4263</t>
  </si>
  <si>
    <t>پیوند جایگزینی استخوان-اولین موضع در كوادرانت</t>
  </si>
  <si>
    <t>D4264</t>
  </si>
  <si>
    <t>پیوند جایگزینی استخوان-هر موضع اضافی در كوادرانت</t>
  </si>
  <si>
    <t>D4265</t>
  </si>
  <si>
    <t>کاربرد مواد بيولوژيك جهت کمک به</t>
  </si>
  <si>
    <t>رژنراسیون بافت نرم و استخوان</t>
  </si>
  <si>
    <t>D4266</t>
  </si>
  <si>
    <t>رژنراسيون هدایت شده بافتي-</t>
  </si>
  <si>
    <t>غشای قابل جذب، به ازای هر موضع</t>
  </si>
  <si>
    <t>D4270</t>
  </si>
  <si>
    <t>پروسه پیوند بافت نرم پایه دار</t>
  </si>
  <si>
    <t>D4274</t>
  </si>
  <si>
    <t>پروسه وج مزیال/دیستال، تک دندان (زمانی که به همراه پروسه های جراحی در همان ناحیه آناتومیکال انجام نمی شود)</t>
  </si>
  <si>
    <t>D4277</t>
  </si>
  <si>
    <t>پیوند آزاد بدون پایه بافت نرم-اولین دندان یا موقعیت دندانی در فضای بی‌دندانی</t>
  </si>
  <si>
    <t>D4278</t>
  </si>
  <si>
    <t>پروسه پیوند بافت نرم آزاد (شامل موضع جراحی گیرنده و دهنده) هر دندان، ایمپلنت، یا فضای بی دندانی اضافه در همان محل پیوند</t>
  </si>
  <si>
    <t>D4321</t>
  </si>
  <si>
    <t>اسپلینت موقت ـ خارج تاجی</t>
  </si>
  <si>
    <t>پریودانتیکس/درمان های غیر جراحی پریو دنتال</t>
  </si>
  <si>
    <t>D4346</t>
  </si>
  <si>
    <t xml:space="preserve">جرم گیری در حضور التهاب متوسط یا شدید عمومی_ تمام دهان پس از بررسی دهانی </t>
  </si>
  <si>
    <t>D5110</t>
  </si>
  <si>
    <t>دنچر کامل ماکسیلا</t>
  </si>
  <si>
    <t>پروتزهای دندانی، متحرک/ دست دندان کامل (شامل خدمات معمول پس از تحویل)</t>
  </si>
  <si>
    <t>D5120</t>
  </si>
  <si>
    <t>دنچر کامل مندیبل</t>
  </si>
  <si>
    <t>D5130</t>
  </si>
  <si>
    <t>دنچر فوری، ماکسیلا</t>
  </si>
  <si>
    <t>D5140</t>
  </si>
  <si>
    <t>دنچر فوری، مندبیل</t>
  </si>
  <si>
    <t>D5211</t>
  </si>
  <si>
    <t>پروتز پارسیل  ماکسیلاـ با بيس رزینی (شامل هرگونه کلاسپ  یا موارد گیر، رست ها و دندانها)</t>
  </si>
  <si>
    <t>پروتزهای دندانی، متحرک/ دنچر پارسیل (شامل خدمات معمول پس از تحویل)</t>
  </si>
  <si>
    <t>D5212</t>
  </si>
  <si>
    <t>پروتز پارسیل  مندیبل-با بيس رزینی (شامل هرگونه کلاسپ یا موارد گیر، رست ها و دندانها)</t>
  </si>
  <si>
    <t>D5213</t>
  </si>
  <si>
    <t>پروتز پارسیل متحرک اصلی فک بالا-فريم فلزی ریختگی به همراه دنچر با بيس رزینی (شامل کلاسپ، رست و دندان معمولی) پارسیل کرم کبالت</t>
  </si>
  <si>
    <t>D5214</t>
  </si>
  <si>
    <t>پروتز پارسیل متحرک اصلی فک پایین-فريم فلزی ریختگی به همراه دنچر با بيس رزینی (شامل کلاسپ، رست و دندان معمولی) پارسیل کرم کبالت</t>
  </si>
  <si>
    <t>D5225</t>
  </si>
  <si>
    <t>پروتز پارسیل متحرک قابل انعطاف ماکسیلا (شامل هرگونه کلاسپ، رست و دندان معمولی)</t>
  </si>
  <si>
    <t>D5226</t>
  </si>
  <si>
    <t>پروتز پارسیل متحرک قابل انعطاف فک پایین (شامل هر گونه کلاسپ، رست و دندان‌های معمولی)</t>
  </si>
  <si>
    <t>D5511</t>
  </si>
  <si>
    <t>تعمیر بیس شکسته پروتز کامل، مندیبل</t>
  </si>
  <si>
    <t>پروتزهای دندانی/متحرک/تعمیرات پروتز کامل</t>
  </si>
  <si>
    <t>D5512</t>
  </si>
  <si>
    <t>تعمیر بیس شکسته پروتز کامل، ماکسیلا</t>
  </si>
  <si>
    <t>D5520</t>
  </si>
  <si>
    <t>جایگزینی دندان‌های از دست داده یا شکسته-پروتز کامل (هر دندان)</t>
  </si>
  <si>
    <t>D5611</t>
  </si>
  <si>
    <t>تعمیر بیس شکسته پروتز پارسیل مندیبل</t>
  </si>
  <si>
    <t>پروتزهای دندانی/متحرک/تعمیرات پروتز پارسیل</t>
  </si>
  <si>
    <t>D5612</t>
  </si>
  <si>
    <t>تعمیر بیس شکسته پروتز پارسیل ماکسیلا</t>
  </si>
  <si>
    <t>D5630</t>
  </si>
  <si>
    <t>تعمیر یا جایگزینی مواد ریتینر/كلاسپ شکسته به ازای هر دندان</t>
  </si>
  <si>
    <t>D5640</t>
  </si>
  <si>
    <t>جایگزینی دندان‌های شکسته پروتز پارسیل-به ازاء هر دندان</t>
  </si>
  <si>
    <t>D5650</t>
  </si>
  <si>
    <t>اضافه کردن دندان به دنچر پارسیل موجود</t>
  </si>
  <si>
    <t>D5660</t>
  </si>
  <si>
    <t>اضافه کردن كلاسپ به دنچر پارسیل موجود به ازای هر دندان</t>
  </si>
  <si>
    <t>D5670</t>
  </si>
  <si>
    <t>جایگزینی همه دندان‌ها و آکریل روی اسكلت فلزی (ماکسیلا)</t>
  </si>
  <si>
    <t>D5671</t>
  </si>
  <si>
    <t>جایگزینی همه دندان‌ها و آکریل روی اسكلت فلزی (مندیبل)</t>
  </si>
  <si>
    <t>D5710</t>
  </si>
  <si>
    <t>ري بيس دنچر کامل ماکسیلا</t>
  </si>
  <si>
    <t>پروتزهای دندانی/متحرک/پروسه های ری بیس</t>
  </si>
  <si>
    <t>D5711</t>
  </si>
  <si>
    <t>ري بيس دنچر کامل ماندیبل</t>
  </si>
  <si>
    <t>D5730</t>
  </si>
  <si>
    <t>ري لاين دنچر کامل ماکسیلا (داخل مطب)</t>
  </si>
  <si>
    <t>پروتزهای دندانی/متحرک/پروسه های ری لاین دنچر</t>
  </si>
  <si>
    <t>D5731</t>
  </si>
  <si>
    <t>ري لاين دنچر کامل مندیبل (داخل مطب)</t>
  </si>
  <si>
    <t>D5740</t>
  </si>
  <si>
    <t>ري لاين دنچر پارسیل ماکسیلا (داخل مطب)</t>
  </si>
  <si>
    <t>D5741</t>
  </si>
  <si>
    <t>ري لاين دنچر پارسیل مندیبل (داخل مطب)</t>
  </si>
  <si>
    <t>D5750</t>
  </si>
  <si>
    <t>ري لاين دنچر کامل ماکسیلا (داخل لابراتوار)</t>
  </si>
  <si>
    <t>D5751</t>
  </si>
  <si>
    <t>ري لاين دنچر کامل مندیبل (داخل لابراتوار)</t>
  </si>
  <si>
    <t>D5760</t>
  </si>
  <si>
    <t>ري لاين دنچر پارسیل ماکسیلا (داخل لابراتوار)</t>
  </si>
  <si>
    <t>D5761</t>
  </si>
  <si>
    <t>ري لاين دنچر پارسیل مندیبل (داخل لابراتوار)</t>
  </si>
  <si>
    <t>D5810</t>
  </si>
  <si>
    <t>دنچر کامل موقت (ماکسیلا)</t>
  </si>
  <si>
    <t xml:space="preserve">پروتزهای دندانی/متحرک/پروتزهای موقت </t>
  </si>
  <si>
    <t>D5811</t>
  </si>
  <si>
    <t>دنچر کامل موقت (مندیبل)</t>
  </si>
  <si>
    <t>D5863</t>
  </si>
  <si>
    <t>اوردنچر-کامل ماکسیلا</t>
  </si>
  <si>
    <t>پروتزهای دندانی/متحرک/سایر خدمات پروتزی متحرک</t>
  </si>
  <si>
    <t>D5864</t>
  </si>
  <si>
    <t>اوردنچر-پارسیل ماکسیلا</t>
  </si>
  <si>
    <t>D5865</t>
  </si>
  <si>
    <t>اوردنچر-کامل مندیبل</t>
  </si>
  <si>
    <t>D5866</t>
  </si>
  <si>
    <t>اوردنچر-پارسیل مندیبل</t>
  </si>
  <si>
    <t>D5932</t>
  </si>
  <si>
    <t>پروتز پر کننده، نهایی (آبچوراتور)</t>
  </si>
  <si>
    <t>پروتزهای ماکسیلو فاشیال(فک وصورت)</t>
  </si>
  <si>
    <t>D5933</t>
  </si>
  <si>
    <t>پروتز پر کننده، تغییر و اصلاح</t>
  </si>
  <si>
    <t>D5951</t>
  </si>
  <si>
    <t>Feeding Aid كمك‌كننده براي غذا خوردن</t>
  </si>
  <si>
    <t>D5982</t>
  </si>
  <si>
    <t>استنت جراحی</t>
  </si>
  <si>
    <t>D5988</t>
  </si>
  <si>
    <t>اسپلینت جراحی</t>
  </si>
  <si>
    <t>D6010</t>
  </si>
  <si>
    <t xml:space="preserve">جايگذاري بدنه ايمپلنت با جراحي-ايمپلنت اندوستئال </t>
  </si>
  <si>
    <t>ایمپلنت/خدمات  جراحی با استفاده از کدهای این بخش، پروسه ایمپلنت را گزارش دهید</t>
  </si>
  <si>
    <t>D6011</t>
  </si>
  <si>
    <t>مرحله دوم جراحی ایمپلنت</t>
  </si>
  <si>
    <t>D6013</t>
  </si>
  <si>
    <t>جایگذاری مینی ایمپلنت به روش جراحی</t>
  </si>
  <si>
    <t>D6052</t>
  </si>
  <si>
    <t>اباتمنت با اتصال semi-precision</t>
  </si>
  <si>
    <t>D6055</t>
  </si>
  <si>
    <t>Connecting bar متکی بر ایمپلنت یا اباتمنت</t>
  </si>
  <si>
    <t>D6058</t>
  </si>
  <si>
    <t>روکش سرامیک/ پرسلن متکی بر اباتمنت</t>
  </si>
  <si>
    <t>ایمپلنت/تک کراون های متکی بر اباتمنت</t>
  </si>
  <si>
    <t>D6060</t>
  </si>
  <si>
    <t>روکش PFM متکی بر اباتمنت (غالباً بيس متال)</t>
  </si>
  <si>
    <t>D6061</t>
  </si>
  <si>
    <t>روکش PFM متکی بر اباتمنت (فلز نابل)</t>
  </si>
  <si>
    <t>D6085</t>
  </si>
  <si>
    <t xml:space="preserve">روکش موقت ایمپلنت </t>
  </si>
  <si>
    <t>D6090</t>
  </si>
  <si>
    <t>تعمیر پروتز متكي بر ايمپلنت، با گزارش</t>
  </si>
  <si>
    <t>ایمپلنت/سایر خدمات ایمپلنت</t>
  </si>
  <si>
    <t>D6092</t>
  </si>
  <si>
    <t>سمان یا باند کردن مجدد روکش متكي بر ايمپلنت یا اباتمنت</t>
  </si>
  <si>
    <t>D6093</t>
  </si>
  <si>
    <t>سمان یا باند کردن مجدد دنچر پارسیل ثابت متكي بر ايمپلنت یا اباتمنت</t>
  </si>
  <si>
    <t>D6100</t>
  </si>
  <si>
    <t>درآوردن ايمپلنت، به همراه گزارش</t>
  </si>
  <si>
    <t>D6102</t>
  </si>
  <si>
    <t xml:space="preserve">دبریدمان و شکل دهی استخوان در نقص فضای پیرامون یک ایمپلنت و پاکسازی سطحی ایمپلنت اکسپوز شده ، شامل ورود با فلپ و بستن </t>
  </si>
  <si>
    <t>ایمپلنت/خدمات  جراحی</t>
  </si>
  <si>
    <t>D6103</t>
  </si>
  <si>
    <t>پیوند استخوان برای اصلاح و ترمیم نقط پیرامون ایمپلنت_ شامل ورود با فلپ و بستن نمی باشد</t>
  </si>
  <si>
    <t>D6104</t>
  </si>
  <si>
    <t>پیوند استخوان در زمان جایگذاری ایمپلنت</t>
  </si>
  <si>
    <t>D6110</t>
  </si>
  <si>
    <t>دنچر متحرک حمایت شونده توسط</t>
  </si>
  <si>
    <t>دنچرهای متحرک حمایت شونده توسط ایمپلنت/اباتمنت</t>
  </si>
  <si>
    <t xml:space="preserve"> ایمپلنت/اباتمنت برای قوس بی دندانی کامل_ماکسیلا</t>
  </si>
  <si>
    <t>D6111</t>
  </si>
  <si>
    <t>دنچر متحرک حمایت شونده</t>
  </si>
  <si>
    <t>توسط ایمپلنت/اباتمنت برای قوس بی دندانی کامل_مندیبل</t>
  </si>
  <si>
    <t>D6114</t>
  </si>
  <si>
    <t>دنچر ثابت حمایت شونده</t>
  </si>
  <si>
    <t>دنچرهای ثابت حمایت شونده توسط ایمپلنت/اباتمنت (پروتز هیبرید)</t>
  </si>
  <si>
    <t xml:space="preserve"> توسط ایمپلنت/اباتمنت برای قوس بی دندانی کامل_ماکسیلا</t>
  </si>
  <si>
    <t>D6115</t>
  </si>
  <si>
    <t xml:space="preserve"> توسط ایمپلنت/اباتمنت برای قوس بی دندانی کامل_مندیبل</t>
  </si>
  <si>
    <t>D6241</t>
  </si>
  <si>
    <t>پونتيك-</t>
  </si>
  <si>
    <t>پروتزهای دندانی/پروتزهای ثابت/پونتیک های پروتز پارسیل ثابت</t>
  </si>
  <si>
    <t>porcelain fused to predominantly base metal</t>
  </si>
  <si>
    <t>D6242</t>
  </si>
  <si>
    <t>پونتيک پرسلن با فلز نابل</t>
  </si>
  <si>
    <t>D6245</t>
  </si>
  <si>
    <t>پونتيك-پرسلن/سرامیک</t>
  </si>
  <si>
    <t>D6740</t>
  </si>
  <si>
    <t>ریتینر روکش-پرسلن یا سرامیک</t>
  </si>
  <si>
    <t>پروتزهای دندانی/پروتزهای ثابت/ری تینرهای پروتز پارسیل ثابت/کراون ها</t>
  </si>
  <si>
    <t>D6751</t>
  </si>
  <si>
    <t>ریتینر روکش-PFM بيس متال</t>
  </si>
  <si>
    <t>D6752</t>
  </si>
  <si>
    <t>ریتینر روکش-PFM نابل</t>
  </si>
  <si>
    <t>D6930</t>
  </si>
  <si>
    <t>سمان یا باند مجدد پروتز پارسیل ثابت</t>
  </si>
  <si>
    <t>پروتزهای دندانی/پروتزهای ثابت/سایر خدمات پروتز پارسیل ثابت</t>
  </si>
  <si>
    <t>D6980</t>
  </si>
  <si>
    <t>تعیمر پروتز پارسیل ثابت که توسط شکست مواد ترمیمی ملزم شده باشد</t>
  </si>
  <si>
    <t>D7111</t>
  </si>
  <si>
    <t>کشیدن باقی‌مانده‌های تاجی-دندان شیری</t>
  </si>
  <si>
    <t>جراحی دهان، فک وصورت/کشیدن (شامل بی حسی موضعی، بخیه زدن در صورت نیاز و اقدامات لازم پس از جراحی)در صورت نیاز و اقدامات لازم پس از جراحی)</t>
  </si>
  <si>
    <t>D7140</t>
  </si>
  <si>
    <t>کشیدن دندان رویش یافته یا ریشه آشکار (با الواتور خارج کردن با فورسپس)</t>
  </si>
  <si>
    <t>جراحی دهان، فک وصورت/کشیدن (شامل بی حسی موضعی، بخیه زدن در صورت نیاز و اقدامات لازم پس از جراحی)</t>
  </si>
  <si>
    <t>D7210</t>
  </si>
  <si>
    <t>درآوردن دندان رویش یافته با جراحی  که نیازمند كنارزدن فلپ موكوپريوستئال برداشتن استخوان و/یا سكشن دندان است</t>
  </si>
  <si>
    <t>D7220</t>
  </si>
  <si>
    <t>درآوردن دندان نهفته-بافت نرم</t>
  </si>
  <si>
    <t>D7230</t>
  </si>
  <si>
    <t>درآوردن دندان نهفته-نیمه نهفته در استخوان</t>
  </si>
  <si>
    <t>D7240</t>
  </si>
  <si>
    <t>درآوردن دندان نهفته-کاملاً نهفته در استخوان</t>
  </si>
  <si>
    <t>D7241</t>
  </si>
  <si>
    <t>درآوردن دندان نهفته-کاملاً نهفته در استخوان با پيچيدگي‌هاي غیرمعمول جراحی</t>
  </si>
  <si>
    <t>D7250</t>
  </si>
  <si>
    <t>درآوردن ریشه‌های دندانی باقی مانده با جراحی (پروسه بریدن)</t>
  </si>
  <si>
    <t>D7260</t>
  </si>
  <si>
    <t>بستن مجاری رابط حفره سینوسی و دهان</t>
  </si>
  <si>
    <t>جراحی دهان، فک وصورت/سایر درمان های جراحی</t>
  </si>
  <si>
    <t>D7261</t>
  </si>
  <si>
    <t>بستن اولیه پرفوره شدن سینوس</t>
  </si>
  <si>
    <t>D7270</t>
  </si>
  <si>
    <t xml:space="preserve">قراردادن مجدد دندان در حفره آلوئول و یا ثابت کردن دندان بیرون افتاده یا جابه جا شده در اثر تصادف </t>
  </si>
  <si>
    <t>D7280</t>
  </si>
  <si>
    <t>دسترسی به یک دندان رویش نیافته با جراحی</t>
  </si>
  <si>
    <t>D7283</t>
  </si>
  <si>
    <t>جاگذاری وسیله برای تسهیل رویش دندان نهفته</t>
  </si>
  <si>
    <t>D7285</t>
  </si>
  <si>
    <t>بيوپسي انسیژنال از بافت دهان-بافت سخت استخوان یا دندان</t>
  </si>
  <si>
    <t>D7286</t>
  </si>
  <si>
    <t>بيوپسي انسیژنال از بافت دهان-بافت نرم</t>
  </si>
  <si>
    <t>D7295</t>
  </si>
  <si>
    <t xml:space="preserve">برداشت استخوان برای استفاده در درمان پیوند اتوژن </t>
  </si>
  <si>
    <t>D7310</t>
  </si>
  <si>
    <t>آلوئولوپلاستي همراه با کشیدن-چهار دندان یا فضای دندانی یا بیشتر به ازاء هر كوادرانت</t>
  </si>
  <si>
    <t>جراحی دهان، فک وصورت/آلوئولوپلاستی-آماده سازی ریج با جراحی</t>
  </si>
  <si>
    <t>D7311</t>
  </si>
  <si>
    <t>آلوئولوپلاستي همراه با کشیدن-یک تا سه دندان یا فضای دندانی یا بیشتر به ازاء هر كوادرانت</t>
  </si>
  <si>
    <t>D7320</t>
  </si>
  <si>
    <t>آلوئولوپلاستي بدون کشیدن-چهار دندان یافضای دندانی یا بیشتر به ازاء هر كوادرانت</t>
  </si>
  <si>
    <t>D7321</t>
  </si>
  <si>
    <t>آلوئولوپلاستي بدون کشیدن-یک تا سه دندان یا فضای دندانی به ازاء هر كوادرانت</t>
  </si>
  <si>
    <t>D7340</t>
  </si>
  <si>
    <t>وستيبولوپلاستي-گسترش ريج  (اپي‌تلياليزاسيون ثانويه)</t>
  </si>
  <si>
    <t>جراحی دهان، فک وصورت/وستیبولوپلاستی</t>
  </si>
  <si>
    <t>D7350</t>
  </si>
  <si>
    <t>وستيبولوپلاستي-گسترش ريج  (شامل پیوندهای بافت نرم، اتصال مجدد عضله، اصلاح اتصال بافت نرم و مدیریت بافت هایپرپلاستیک و هایپرتروفیک)</t>
  </si>
  <si>
    <t>D7450</t>
  </si>
  <si>
    <t xml:space="preserve"> درآوردن تومور يا کیست ادنتوژنیک خوش خیم-قطر ضایعه تا cm 1.25</t>
  </si>
  <si>
    <t>جراحی دهان، فک وصورت/اکسیژن ضایعات داخل استخوانی با جراحی</t>
  </si>
  <si>
    <t>D7460</t>
  </si>
  <si>
    <t>درآوردن تومور يا کیست غیر ادنتوژنیک خوش خیم-قطر ضایعه تا cm 1.25</t>
  </si>
  <si>
    <t>D7461</t>
  </si>
  <si>
    <t>درآوردن تومور يا کیست غیر ادنتوژنیک خوش خیم-قطر ضایعه بزرگتر از cm 1.25</t>
  </si>
  <si>
    <t>D7510</t>
  </si>
  <si>
    <t>اینسیژن جراحي وتخلیه آبسه-بافت نرم داخل دهانی</t>
  </si>
  <si>
    <t>جراحی دهان، فک وصورت/اینسیژن جراحی</t>
  </si>
  <si>
    <t>D7511</t>
  </si>
  <si>
    <t>اینسیژن جراحي و تخلیه آبسه-بافت نرم داخل دهان پیچیده (شامل تخلیه فضاهای مالتيپل صورتی)</t>
  </si>
  <si>
    <t>D7520</t>
  </si>
  <si>
    <t>اینسیژن جراحي و تخلیه آبسه-بافت نرم خارج دهانی</t>
  </si>
  <si>
    <t>D7820</t>
  </si>
  <si>
    <t>جا انداختن دررفتگی فک به صورت بسته</t>
  </si>
  <si>
    <r>
      <t xml:space="preserve">جراحی دهان، فک وصورت/جا انداختن دررفتگی ومدیریت سایر اختلالات عملکردی مفصل </t>
    </r>
    <r>
      <rPr>
        <b/>
        <sz val="10"/>
        <color rgb="FF000000"/>
        <rFont val="Times New Roman"/>
        <family val="1"/>
      </rPr>
      <t>TMJ</t>
    </r>
  </si>
  <si>
    <t>D7910</t>
  </si>
  <si>
    <t>بخیه کردن زخم‌های کوچک كه به تازگي ايجاد شده تا cm 5</t>
  </si>
  <si>
    <t>جراحی دهان، فک وصورت/ترمیم زخم های تروماتیک</t>
  </si>
  <si>
    <t>D7911</t>
  </si>
  <si>
    <t>بخیه کردن پیچیده تا cm 5</t>
  </si>
  <si>
    <t>جراحی دهان، فک وصورت/بخیه کردن پیچیده</t>
  </si>
  <si>
    <t>D7912</t>
  </si>
  <si>
    <t>بخیه کردن پیچیده بزرگتر از cm 5</t>
  </si>
  <si>
    <t>D7951</t>
  </si>
  <si>
    <t>آگمنتاسيون سینوس با استخوان يا مواد جایگزین استخوان به روش باز کردن لترال</t>
  </si>
  <si>
    <t>جراحی دهان، فک وصورت/سایر درمان های ترمیم بافتی</t>
  </si>
  <si>
    <t>D7952</t>
  </si>
  <si>
    <t>آگمنتاسيون سینوس به روش عمودی</t>
  </si>
  <si>
    <t>D7953</t>
  </si>
  <si>
    <t>پیوند جایگزینی استخوان برای حفظ ريج-به ازاء هر موضع</t>
  </si>
  <si>
    <t>D7960</t>
  </si>
  <si>
    <t>فرنولكتومي فرنكتومي يا فرنوتومي-پروسه درماني جداگانه (مکمل پروسه دیگری نمی باشد)</t>
  </si>
  <si>
    <t>D9120</t>
  </si>
  <si>
    <t>سكشن دادن دنچر پارسیل ثابت</t>
  </si>
  <si>
    <t>خدمات درمانی تکمیلی/درمان طبقه بندی نشده</t>
  </si>
  <si>
    <t>D9911</t>
  </si>
  <si>
    <t xml:space="preserve">کاربرد رزین حساسیت‌زدا برای سطح طوق دندان یا ریشه، به ازای هر دندان </t>
  </si>
  <si>
    <t>خدمات درمانی تکمیلی/خدمات متفرقه</t>
  </si>
  <si>
    <t>D9930</t>
  </si>
  <si>
    <t>درمان موارد پیچیده پس از عمل-شرایط غیرمعمول، با گزارش (مثال: درای ساکت)</t>
  </si>
  <si>
    <t>D9944</t>
  </si>
  <si>
    <t>محافظ اکلوزال_ دستگاه سخت، تمام قوس دندانی</t>
  </si>
  <si>
    <t>D9945</t>
  </si>
  <si>
    <t>محافظ اکلوزال_ دستگاه نرم، تمام قوس دندانی</t>
  </si>
  <si>
    <t>D9972</t>
  </si>
  <si>
    <t>سفید کردن خارجی-به ازاء هرقوس دندانی</t>
  </si>
  <si>
    <t>D9974</t>
  </si>
  <si>
    <t>سفید کردن داخلی-به ازاء هر دندان</t>
  </si>
  <si>
    <t>D9975</t>
  </si>
  <si>
    <t>سفید کردن خارجی برای انجام درمان در خانه ، به ازاء هر قوس دندانی، شامل مواد لازم و ساخت تری‌های مخصوص برای هر بیمارمی شود.</t>
  </si>
  <si>
    <t>D8010</t>
  </si>
  <si>
    <t>درمان ارتودنسی محدود سيستم دنداني شیری</t>
  </si>
  <si>
    <t>ارتودانتیکس/درمان ارتودنسی محدود</t>
  </si>
  <si>
    <t>D8020</t>
  </si>
  <si>
    <t>درمان ارتودنسی محدود سيستم دنداني انتقالی</t>
  </si>
  <si>
    <t>D8030</t>
  </si>
  <si>
    <t>درمان ارتودنسی محدود سيستم دنداني نوجوانی</t>
  </si>
  <si>
    <t>D8040</t>
  </si>
  <si>
    <t>درمان ارتودنسی محدود سيستم دنداني بزرگسالی</t>
  </si>
  <si>
    <t>D8050</t>
  </si>
  <si>
    <t>درمان ارتودنسی اينترسپتيو سيستم دنداني شیری</t>
  </si>
  <si>
    <t>ارتودانتیکس/درمان ارتودنسی بینابینی</t>
  </si>
  <si>
    <t>D8060</t>
  </si>
  <si>
    <t>درمان ارتودنسی اينترسپتيو سيستم دنداني انتقالی</t>
  </si>
  <si>
    <t>D8070</t>
  </si>
  <si>
    <t>درمان ارتودنسی جامع سيستم دنداني انتقالی</t>
  </si>
  <si>
    <t xml:space="preserve">ارتودانتیکس/درمان های جامع ارتودنسی </t>
  </si>
  <si>
    <t>D8080</t>
  </si>
  <si>
    <t>درمان ارتودنسی جامع سيستم دنداني نوجوانی</t>
  </si>
  <si>
    <t>D8090</t>
  </si>
  <si>
    <t>درمان ارتودنسی جامع سيستم دنداني بزرگسالی</t>
  </si>
  <si>
    <t>D8660</t>
  </si>
  <si>
    <t>معاینه قبل از درمان ارتودنسی</t>
  </si>
  <si>
    <t xml:space="preserve">ارتودانتیکس/سایر خدمات ارتودنسی </t>
  </si>
  <si>
    <t>D8670</t>
  </si>
  <si>
    <t>ویزیت دوره ای درمان ارتودنسی(یک یا هر دو فک)</t>
  </si>
  <si>
    <t>D8680</t>
  </si>
  <si>
    <t>ریتنشن ارتودنتیک (برداشت دستگاه ها، ساخت و جایگذاری ریتینرها؛ثابت و متحرک)</t>
  </si>
  <si>
    <t>D8681</t>
  </si>
  <si>
    <t>تنظیم ریتینر دستگاه ارتودنسی متحرک</t>
  </si>
  <si>
    <t>D8692</t>
  </si>
  <si>
    <t>جایگزینی یا ري تينر شکسته شده یا گم شده</t>
  </si>
  <si>
    <t>D8693</t>
  </si>
  <si>
    <t>سمان یا باند کردن مجدد یا تعمیر ري تينر‌های ثابت</t>
  </si>
  <si>
    <t>D8694</t>
  </si>
  <si>
    <t>تعمیر ریتینر‌های ثابت، ، شامل اتصال مجدد آن می‌شود</t>
  </si>
  <si>
    <t>D8695</t>
  </si>
  <si>
    <t>برداشت دستگاه ثابت ارتودنسی به دلایلی غیر از تکمیل درمان</t>
  </si>
  <si>
    <t>D3221</t>
  </si>
  <si>
    <r>
      <t>پاکسازی کانال پالپی-دندان‌های شیری و دائمی</t>
    </r>
    <r>
      <rPr>
        <sz val="10"/>
        <color theme="1"/>
        <rFont val="Times New Roman"/>
        <family val="1"/>
      </rPr>
      <t>-</t>
    </r>
    <r>
      <rPr>
        <sz val="10"/>
        <color theme="1"/>
        <rFont val="B Nazanin"/>
        <charset val="178"/>
      </rPr>
      <t xml:space="preserve"> دبريدمان پالپی كه به منظور رفع درد حاد در ابتدای درمان معمول ريشه دندان استفاده می‌شود. اگر درمان ریشه در همان روز تکمیل شود نباید از این پروسه استفاده شود.</t>
    </r>
  </si>
  <si>
    <t>D7278</t>
  </si>
  <si>
    <r>
      <t xml:space="preserve">نمونه برداري سيتولوژيك اكسفوليه </t>
    </r>
    <r>
      <rPr>
        <sz val="10"/>
        <color theme="1"/>
        <rFont val="Times New Roman"/>
        <family val="1"/>
      </rPr>
      <t>exfoliative cytological sample collection</t>
    </r>
    <r>
      <rPr>
        <sz val="10"/>
        <color theme="1"/>
        <rFont val="B Nazanin"/>
        <charset val="178"/>
      </rPr>
      <t>- برای نمونه برداري سيتولوژيك غير ترانس اپيتليال استفاده مي‌شود. نحوه نمونه برداري به وسیله خراشیدن ملایم و آرام مخاط دهان است.</t>
    </r>
  </si>
  <si>
    <t>جراحی دهان، فک و صورت/ سایر درمان‌های جراحی</t>
  </si>
  <si>
    <t>D7288</t>
  </si>
  <si>
    <r>
      <t xml:space="preserve">بيوپسي تراشیدنی </t>
    </r>
    <r>
      <rPr>
        <sz val="10"/>
        <color theme="1"/>
        <rFont val="Times New Roman"/>
        <family val="1"/>
      </rPr>
      <t>brush biopsy</t>
    </r>
    <r>
      <rPr>
        <sz val="10"/>
        <color theme="1"/>
        <rFont val="B Nazanin"/>
        <charset val="178"/>
      </rPr>
      <t>-برای جمع آوری سلول‌های دهانی پراکنده ترانس اپيتليال به وسیله تراش چرخشی مخاط دهان. (، براي جمع آوری نمونه ترانس اپي تليال)</t>
    </r>
  </si>
  <si>
    <t>D7410</t>
  </si>
  <si>
    <r>
      <t xml:space="preserve">اکسیژن ضایعه خوش خیم تا </t>
    </r>
    <r>
      <rPr>
        <sz val="10"/>
        <color theme="1"/>
        <rFont val="Times New Roman"/>
        <family val="1"/>
      </rPr>
      <t>cm1.25</t>
    </r>
  </si>
  <si>
    <t>جراحی دهان، فک و صورت/ اکسیژن ضایعات نرم با جراحی</t>
  </si>
  <si>
    <t>D7411</t>
  </si>
  <si>
    <r>
      <t xml:space="preserve">اکسیژن ضایعه خوش خیم بزرگتر از </t>
    </r>
    <r>
      <rPr>
        <sz val="10"/>
        <color theme="1"/>
        <rFont val="Times New Roman"/>
        <family val="1"/>
      </rPr>
      <t>cm 1.25</t>
    </r>
  </si>
  <si>
    <t>D7413</t>
  </si>
  <si>
    <r>
      <t xml:space="preserve">اکسیژن ضایعه بدخیم تا </t>
    </r>
    <r>
      <rPr>
        <sz val="10"/>
        <color theme="1"/>
        <rFont val="Times New Roman"/>
        <family val="1"/>
      </rPr>
      <t>cm1.25</t>
    </r>
  </si>
  <si>
    <t>D7414</t>
  </si>
  <si>
    <r>
      <t xml:space="preserve">اکسیژن ضایعه بدخیم بزرگتر از </t>
    </r>
    <r>
      <rPr>
        <sz val="10"/>
        <color theme="1"/>
        <rFont val="Times New Roman"/>
        <family val="1"/>
      </rPr>
      <t>cm 1.25</t>
    </r>
  </si>
  <si>
    <t>D7963</t>
  </si>
  <si>
    <r>
      <t xml:space="preserve">فرنوپلاستي-اِکسیژن فرنوم به همراه حذف یا جاگذاری مجدد عضله نابجا و كاربرد </t>
    </r>
    <r>
      <rPr>
        <sz val="10"/>
        <color theme="1"/>
        <rFont val="Times New Roman"/>
        <family val="1"/>
      </rPr>
      <t>Z</t>
    </r>
    <r>
      <rPr>
        <sz val="10"/>
        <color theme="1"/>
        <rFont val="B Nazanin"/>
        <charset val="178"/>
      </rPr>
      <t>-پلاستي یا دیگر روش‌های بستن فلپ موضعی.</t>
    </r>
  </si>
  <si>
    <t>جراحی دهان، فک و صورت/سایر درمان‌های ترمیم بافتی</t>
  </si>
  <si>
    <t>D7970</t>
  </si>
  <si>
    <t>اِکسیژن بافت هایپرپلاستیک-به ازاء هر قوس فکی</t>
  </si>
  <si>
    <t>D7971</t>
  </si>
  <si>
    <t>اکسیژن لثه پري كرونال-خارج کردن بافت‌های التهابی یا (هایپرتروفیك) پيرامون دندان نهفته يا نيمه نهفته به روش جراحي</t>
  </si>
  <si>
    <t>D0460</t>
  </si>
  <si>
    <t>تست حیات پالپ</t>
  </si>
  <si>
    <t>تشخیصی/معاینات و آزمایشات</t>
  </si>
  <si>
    <t>D0470</t>
  </si>
  <si>
    <t>کست تشخیصی</t>
  </si>
  <si>
    <t>D4267</t>
  </si>
  <si>
    <r>
      <t>رژنراسيون هدایت شده بافتی-</t>
    </r>
    <r>
      <rPr>
        <sz val="10"/>
        <color theme="1"/>
        <rFont val="Times New Roman"/>
        <family val="1"/>
      </rPr>
      <t>barrier</t>
    </r>
    <r>
      <rPr>
        <sz val="10"/>
        <color theme="1"/>
        <rFont val="B Nazanin"/>
        <charset val="178"/>
      </rPr>
      <t xml:space="preserve"> غیرقابل جذب، به ازاء هر موضع-این پروسه شامل موارد زیر نمی‌شود:فلپ ورودی و بستن آن، دبریدمان و پاکسازی زخم، کانتورینگ سطح استخوان، جایگذاری مواد پیوندی استخوان و قرار دادن مواد بیولوژیک جهت رژنراسیون استخوانیاین پروسه درمانی برای نقص‌های پریودنتال و فضای اطراف ایمپلنت کاربرد دارد.(شامل برداشت مامبران می‌شود)</t>
    </r>
  </si>
  <si>
    <t>D5221</t>
  </si>
  <si>
    <r>
      <t>دنچر فوری پارسیل ماگزیلا با بیس رزینی(شامل کلاسپ، رست و دندان معمولی)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B Nazanin"/>
        <charset val="178"/>
      </rPr>
      <t>-فقط شامل پیگیری (فالوآپ) محدود می‌شود؛ ري لاين و ري بيس يا ساخت دنچر جدید آتي را در بر نمي‌گيرد.</t>
    </r>
  </si>
  <si>
    <t>پروتزهای دندانی، متحرک/دنچر پارسیل (شامل خدمات معمول پس از تحویل)</t>
  </si>
  <si>
    <t>D5222</t>
  </si>
  <si>
    <t>دنچر فوری پارسیل مندیبولار با بیس رزینی(شامل کلاسپ، رست و دندان معمولی)- فقط شامل پیگیری (فالوآپ) محدود می‌شود؛ ري لاين و ري بيس يا ساخت دنچر جدید آتي را در بر نمي‌گيرد.</t>
  </si>
  <si>
    <t>D6068</t>
  </si>
  <si>
    <t>پایه بریج ایمپلنت- ریتینر متکی بر ایمپلنت برای بریج سرامیکی</t>
  </si>
  <si>
    <t>ایمپلنت/ریتیتر پروتز پارسیل ثابت متکی بر اباتمنت</t>
  </si>
  <si>
    <t>D6070</t>
  </si>
  <si>
    <r>
      <t xml:space="preserve">پایه بریج ایمپلنت- ریتینر متکی بر ایمپلنت برای بریج </t>
    </r>
    <r>
      <rPr>
        <b/>
        <sz val="10"/>
        <color theme="1"/>
        <rFont val="Times New Roman"/>
        <family val="1"/>
      </rPr>
      <t>PFM</t>
    </r>
    <r>
      <rPr>
        <b/>
        <sz val="10"/>
        <color theme="1"/>
        <rFont val="B Nazanin"/>
        <charset val="178"/>
      </rPr>
      <t xml:space="preserve"> بیس متال</t>
    </r>
  </si>
  <si>
    <t>D6071</t>
  </si>
  <si>
    <t>پایه بریج ایمپلنت- ریتینر متکی بر ایمپلنت</t>
  </si>
  <si>
    <t>D2954</t>
  </si>
  <si>
    <r>
      <t>پست و کور پیش ساخته علاوه بر روکش-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Nazanin"/>
        <charset val="178"/>
      </rPr>
      <t>اضافه بر پروسه تهيه روكش،کور اطراف پست پیش ساخته، ساخته می‌شود. این درمان شامل ماده کور هم می‌شود.</t>
    </r>
  </si>
  <si>
    <t>D2957</t>
  </si>
  <si>
    <r>
      <t xml:space="preserve">درآوردن پست-باید همراه </t>
    </r>
    <r>
      <rPr>
        <b/>
        <sz val="10"/>
        <color theme="1"/>
        <rFont val="Times New Roman"/>
        <family val="1"/>
      </rPr>
      <t>D2954</t>
    </r>
    <r>
      <rPr>
        <b/>
        <sz val="10"/>
        <color theme="1"/>
        <rFont val="B Nazanin"/>
        <charset val="178"/>
      </rPr>
      <t xml:space="preserve"> استفاده شود.</t>
    </r>
  </si>
  <si>
    <t>D0160</t>
  </si>
  <si>
    <t>معاينه كامل و جزء به جزء دهان-مشكل محور(فقط متخصص بیماریهای دهان، فک و صورت)</t>
  </si>
  <si>
    <t>تشخیصی/ معاینات داخل دهانی</t>
  </si>
  <si>
    <t>D1110</t>
  </si>
  <si>
    <t>پروفيلاكسي-بزرگسال</t>
  </si>
  <si>
    <t>پیشگیری / پیروفیلاکسی دندانی</t>
  </si>
  <si>
    <t>D0999</t>
  </si>
  <si>
    <t>معاینه و تشخیص ضایعات پاتولوژیک دهان (بافت سخت یا نرم)</t>
  </si>
  <si>
    <t>تشخیصی/آزمایشگاه آسیب شناسی دهان</t>
  </si>
  <si>
    <t>D0431</t>
  </si>
  <si>
    <t>تست پيش تشخيصي تكميلي که به ردیابی ناهنجاری های مخاطی شامل ضایعات پیش بدخیم و بدخیم کمک می کند. شامل پروسه سیتولوژی یا بیوپسی نمی شود.</t>
  </si>
  <si>
    <t>D4999</t>
  </si>
  <si>
    <t>تزریق داخل ضایعه</t>
  </si>
  <si>
    <t>پریودانتیکس/سایر خدمات پریودنتال</t>
  </si>
  <si>
    <t>D5991</t>
  </si>
  <si>
    <t>استنت برای بیماریهای وزیکولوبولوز</t>
  </si>
  <si>
    <t>پروتزهای ماگزیلو فاشیال(فک و صورت) حامل‌ها</t>
  </si>
  <si>
    <t>D7465</t>
  </si>
  <si>
    <t>تخریب ضایعات به روش فیزیکی یا شیمیایی شامل استفاده ار کرایو، لیزر یا الکترسرجری</t>
  </si>
  <si>
    <t>D9130</t>
  </si>
  <si>
    <t>اختلال عملکردی مفصل گیجگا هی فکی_درمان  غیر تهاجمی و فیزیکی شامل ماساژ، دیاترمی، اولتراسونیک یا کاربرد سرما جهت تسکین درد التهابی و اسپاسم عضلانی</t>
  </si>
  <si>
    <t>خدمات درمانی تکمیلی</t>
  </si>
  <si>
    <t>D5937</t>
  </si>
  <si>
    <t>اپلاينس تريسموس و ترک عادات دهانی</t>
  </si>
  <si>
    <t>پروتزهای ماگزیلو فاشیال(فک و صورت)</t>
  </si>
  <si>
    <t>D0350</t>
  </si>
  <si>
    <t>تصویر 2 بعدی دهانی/صورتی فتوگرافیک که بصورت داخل دهانی ای خارج دهانی تهیه شده است</t>
  </si>
  <si>
    <t>تشخیصی/رادیوگرافی/صویربرداری تشخیصی</t>
  </si>
  <si>
    <t>D0351</t>
  </si>
  <si>
    <t>تصاویر فتوگرافیک سه بعدی</t>
  </si>
  <si>
    <t xml:space="preserve">تعرفه دولتی </t>
  </si>
  <si>
    <t>عمومی غیر دولتی</t>
  </si>
  <si>
    <t>خیریه و موقوفه</t>
  </si>
  <si>
    <t xml:space="preserve">خصوصی </t>
  </si>
  <si>
    <t xml:space="preserve">دولتی با دفترچه                       در صورت تعهد بیمه </t>
  </si>
  <si>
    <t xml:space="preserve">                                                                                               ارزش نسبی خدمات و مراقبت های دندانپزشکی سال 1400                                                                                          ارقام به ریال </t>
  </si>
  <si>
    <t xml:space="preserve">معاونت درمان دانشگاه علوم پزشکی کردستان - اداره هماهنگی امور بیمه، تعرفه و استاندارد </t>
  </si>
  <si>
    <r>
      <t>تبصره 1:</t>
    </r>
    <r>
      <rPr>
        <b/>
        <sz val="12"/>
        <color theme="1"/>
        <rFont val="B Nazanin"/>
        <charset val="178"/>
      </rPr>
      <t xml:space="preserve"> ضریب ریالی جزء مواد و لوازم مصرفی براساس افزایش یا کاهش نرخ تورم هر شش ماه یکبار توسط دبیر خانه شورای عالی بیمه سلامت کشور قابل بازنگری است و برای تصویب نهایی به هیئت وزیران ارایه می شود.</t>
    </r>
  </si>
  <si>
    <r>
      <t xml:space="preserve">تبصره 2: </t>
    </r>
    <r>
      <rPr>
        <b/>
        <sz val="12"/>
        <color theme="1"/>
        <rFont val="B Nazanin"/>
        <charset val="178"/>
      </rPr>
      <t xml:space="preserve">در خدمات مرتب سازی دندان (ارتودنسی )، هزینه مواد و لوازم مصرفی صرفاً مربوط به مواد و لوازم مصرفی عمومی است و هزینه مواد و لوازم تخصصی ، به طور جداگانه طبق صورتحساب (فاکتور) رسمی قابل محاسبه و پرداخت است. </t>
    </r>
  </si>
  <si>
    <r>
      <t xml:space="preserve"> تبصره3:</t>
    </r>
    <r>
      <rPr>
        <b/>
        <sz val="12"/>
        <color theme="1"/>
        <rFont val="B Nazanin"/>
        <charset val="178"/>
      </rPr>
      <t xml:space="preserve"> هزینه آزمایشگاه فنی (لابراتور) خدمات دندانپزشکی به طور جداگانه مطابق صورتحساب (فاکتور) رسمی محاسبه و به سر جمع رقم مربوط اضافه می شود . </t>
    </r>
  </si>
  <si>
    <r>
      <t>تبصره 4:</t>
    </r>
    <r>
      <rPr>
        <b/>
        <sz val="12"/>
        <color theme="1"/>
        <rFont val="B Nazanin"/>
        <charset val="178"/>
      </rPr>
      <t xml:space="preserve"> در مراکز دولتی و عمومی غیر دولتی ، ضریب ریالی جزء حرفه ای برای دندانپزشکان غیر تمام وقت ،پنجاه درصد (50%) مبلغ ضریب ریالی جزء حرفه ای محاسبه می شود.</t>
    </r>
  </si>
  <si>
    <r>
      <t>تبصره 5:</t>
    </r>
    <r>
      <rPr>
        <b/>
        <sz val="12"/>
        <color theme="1"/>
        <rFont val="B Nazanin"/>
        <charset val="178"/>
      </rPr>
      <t xml:space="preserve"> در صورتی که پزشک متخصص دندانپزشکی ، خدمات جدول پیوست را ارایه کند ، صرفاً برای خدمات تخصصی مرتبط با رشته تخصصی وی ، پنجاه درصد (50%) مبلغ جزء حرفه ای ، به سر جمع مبلغ جزء حرفه ای خدمت مربوط اضافه می شود </t>
    </r>
  </si>
  <si>
    <r>
      <t>تبصره 6:</t>
    </r>
    <r>
      <rPr>
        <b/>
        <sz val="12"/>
        <color theme="1"/>
        <rFont val="B Nazanin"/>
        <charset val="178"/>
      </rPr>
      <t xml:space="preserve"> در صورتی که فرد مراجعه کننده ، کودک تا (10) سال تمام باشد، پنجاه درصد (50% ) مبلغ جزء حرفه ای ، به سر جمع مبلغ جزء حرفه ای خدمت مربوط اضافه می شود. در صورت نیاز بیمار به خدمات بیهوشی و آرام بخشی و همچنین برای خدماتی که به طور ویژه مربوط به گروه سنی زیر (10 ) سال است، این افزایش قابل محاسبه نیست.</t>
    </r>
  </si>
  <si>
    <r>
      <t>تبصره 7:</t>
    </r>
    <r>
      <rPr>
        <b/>
        <sz val="12"/>
        <color theme="1"/>
        <rFont val="B Nazanin"/>
        <charset val="178"/>
      </rPr>
      <t xml:space="preserve"> در صورتی که فرد مراجعه کننده ، براساس تعاریف و فهرست ابلاغی وزارت بهداشت، درمان و آموزش پزشکی ، معلول جسمی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B Nazanin"/>
        <charset val="178"/>
      </rPr>
      <t xml:space="preserve"> حرکتی و ذهنی باشد ، مبلغ جزء حرفه ای خدمت مذکور دو برابر خواهد بود .</t>
    </r>
  </si>
  <si>
    <r>
      <t>تبصره 8:</t>
    </r>
    <r>
      <rPr>
        <b/>
        <sz val="12"/>
        <color theme="1"/>
        <rFont val="B Nazanin"/>
        <charset val="178"/>
      </rPr>
      <t xml:space="preserve"> در صورت نیاز بیمار به بیهوشی یا آرام بخش متوسط و شدید ، تعرفه بیهوشی با پایه (3) ، با تکمیل جدول (چارت) بیهوشی توسط متخصص مربوط، قابل محاسبه و پرداخت است. سایر تعدیل کننده ها مطابق بند (3) تصویب نامه شماره 11989/ت57639 </t>
    </r>
    <r>
      <rPr>
        <b/>
        <sz val="12"/>
        <color theme="1"/>
        <rFont val="B Zar"/>
        <charset val="178"/>
      </rPr>
      <t>ـه</t>
    </r>
    <r>
      <rPr>
        <b/>
        <sz val="12"/>
        <color theme="1"/>
        <rFont val="B Nazanin"/>
        <charset val="178"/>
      </rPr>
      <t xml:space="preserve"> مورخ 13/2/1399 قابل محاسبه و پرداخت است .</t>
    </r>
  </si>
  <si>
    <t xml:space="preserve">ضوابط دندانپزشکی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</si>
</sst>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0"/>
      <name val="Arial"/>
      <family val="2"/>
    </font>
    <font>
      <b/>
      <sz val="11"/>
      <color rgb="FF000000"/>
      <name val="B Nazanin"/>
      <charset val="178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B Nazanin"/>
      <charset val="178"/>
    </font>
    <font>
      <b/>
      <sz val="10"/>
      <color theme="1"/>
      <name val="Times New Roman"/>
      <family val="1"/>
    </font>
    <font>
      <b/>
      <sz val="10"/>
      <color theme="1"/>
      <name val="B Nazanin"/>
      <charset val="178"/>
    </font>
    <font>
      <b/>
      <sz val="10"/>
      <color rgb="FF000000"/>
      <name val="B Nazanin"/>
      <charset val="178"/>
    </font>
    <font>
      <b/>
      <sz val="10"/>
      <color rgb="FF000000"/>
      <name val="Times New Roman"/>
      <family val="1"/>
    </font>
    <font>
      <b/>
      <sz val="10"/>
      <color rgb="FF000000"/>
      <name val="Cambria"/>
      <family val="1"/>
    </font>
    <font>
      <b/>
      <sz val="18"/>
      <color theme="1"/>
      <name val="IranNastaliq"/>
      <family val="1"/>
    </font>
    <font>
      <sz val="18"/>
      <color theme="1"/>
      <name val="B Titr"/>
      <charset val="178"/>
    </font>
    <font>
      <b/>
      <sz val="18"/>
      <color theme="1"/>
      <name val="B Titr"/>
      <charset val="178"/>
    </font>
    <font>
      <sz val="11"/>
      <color theme="1"/>
      <name val="Calibri"/>
      <family val="2"/>
      <charset val="178"/>
      <scheme val="minor"/>
    </font>
    <font>
      <b/>
      <sz val="12"/>
      <color theme="1"/>
      <name val="B Titr"/>
      <charset val="178"/>
    </font>
    <font>
      <b/>
      <sz val="12"/>
      <color theme="1"/>
      <name val="B Nazanin"/>
      <charset val="178"/>
    </font>
    <font>
      <b/>
      <sz val="12"/>
      <color theme="1"/>
      <name val="Times New Roman"/>
      <family val="1"/>
    </font>
    <font>
      <b/>
      <sz val="12"/>
      <color theme="1"/>
      <name val="B Zar"/>
      <charset val="178"/>
    </font>
    <font>
      <b/>
      <sz val="20"/>
      <color rgb="FF00000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8" fillId="0" borderId="0"/>
  </cellStyleXfs>
  <cellXfs count="43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3" fontId="7" fillId="0" borderId="1" xfId="0" applyNumberFormat="1" applyFont="1" applyBorder="1" applyAlignment="1">
      <alignment horizontal="center" vertical="center" readingOrder="1"/>
    </xf>
    <xf numFmtId="3" fontId="7" fillId="0" borderId="1" xfId="0" applyNumberFormat="1" applyFont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 readingOrder="1"/>
    </xf>
    <xf numFmtId="164" fontId="2" fillId="0" borderId="1" xfId="1" applyNumberFormat="1" applyFont="1" applyBorder="1"/>
    <xf numFmtId="0" fontId="4" fillId="0" borderId="2" xfId="0" applyFont="1" applyBorder="1" applyAlignment="1">
      <alignment horizontal="center" vertical="center" wrapText="1" readingOrder="2"/>
    </xf>
    <xf numFmtId="3" fontId="7" fillId="0" borderId="2" xfId="0" applyNumberFormat="1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right" vertical="center" wrapText="1" readingOrder="2"/>
    </xf>
    <xf numFmtId="0" fontId="12" fillId="0" borderId="2" xfId="0" applyFont="1" applyBorder="1" applyAlignment="1">
      <alignment horizontal="center" vertical="center" wrapText="1" readingOrder="2"/>
    </xf>
    <xf numFmtId="164" fontId="2" fillId="0" borderId="2" xfId="1" applyNumberFormat="1" applyFont="1" applyBorder="1"/>
    <xf numFmtId="0" fontId="19" fillId="0" borderId="5" xfId="3" applyFont="1" applyBorder="1" applyAlignment="1">
      <alignment vertical="center" wrapText="1" readingOrder="2"/>
    </xf>
    <xf numFmtId="0" fontId="19" fillId="0" borderId="0" xfId="3" applyFont="1" applyBorder="1" applyAlignment="1">
      <alignment vertical="center" wrapText="1" readingOrder="2"/>
    </xf>
    <xf numFmtId="0" fontId="19" fillId="0" borderId="6" xfId="3" applyFont="1" applyBorder="1" applyAlignment="1">
      <alignment vertical="center" wrapText="1" readingOrder="2"/>
    </xf>
    <xf numFmtId="0" fontId="19" fillId="0" borderId="7" xfId="3" applyFont="1" applyBorder="1" applyAlignment="1">
      <alignment vertical="center" wrapText="1" readingOrder="2"/>
    </xf>
    <xf numFmtId="0" fontId="19" fillId="0" borderId="8" xfId="3" applyFont="1" applyBorder="1" applyAlignment="1">
      <alignment vertical="center" wrapText="1" readingOrder="2"/>
    </xf>
    <xf numFmtId="0" fontId="19" fillId="0" borderId="9" xfId="3" applyFont="1" applyBorder="1" applyAlignment="1">
      <alignment vertical="center" wrapText="1" readingOrder="2"/>
    </xf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1" fontId="15" fillId="0" borderId="0" xfId="0" applyNumberFormat="1" applyFont="1" applyFill="1" applyAlignment="1">
      <alignment horizontal="center" vertical="top"/>
    </xf>
    <xf numFmtId="1" fontId="17" fillId="0" borderId="0" xfId="0" applyNumberFormat="1" applyFont="1" applyFill="1" applyAlignment="1">
      <alignment horizontal="center" vertical="top"/>
    </xf>
    <xf numFmtId="1" fontId="16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14" fillId="0" borderId="1" xfId="0" applyFont="1" applyBorder="1" applyAlignment="1">
      <alignment horizontal="center" vertical="center" wrapText="1" readingOrder="2"/>
    </xf>
    <xf numFmtId="0" fontId="23" fillId="0" borderId="10" xfId="0" applyFont="1" applyBorder="1" applyAlignment="1">
      <alignment horizontal="center" vertical="center" wrapText="1" readingOrder="2"/>
    </xf>
    <xf numFmtId="0" fontId="23" fillId="0" borderId="11" xfId="0" applyFont="1" applyBorder="1" applyAlignment="1">
      <alignment horizontal="center" vertical="center" wrapText="1" readingOrder="2"/>
    </xf>
    <xf numFmtId="0" fontId="23" fillId="0" borderId="12" xfId="0" applyFont="1" applyBorder="1" applyAlignment="1">
      <alignment horizontal="center" vertical="center" wrapText="1" readingOrder="2"/>
    </xf>
  </cellXfs>
  <cellStyles count="4">
    <cellStyle name="Comma" xfId="1" builtinId="3"/>
    <cellStyle name="Normal" xfId="0" builtinId="0"/>
    <cellStyle name="Normal 2" xfId="3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592883</xdr:colOff>
      <xdr:row>0</xdr:row>
      <xdr:rowOff>136071</xdr:rowOff>
    </xdr:from>
    <xdr:to>
      <xdr:col>2</xdr:col>
      <xdr:colOff>1139501</xdr:colOff>
      <xdr:row>2</xdr:row>
      <xdr:rowOff>417934</xdr:rowOff>
    </xdr:to>
    <xdr:pic>
      <xdr:nvPicPr>
        <xdr:cNvPr id="2" name="Picture 1" descr="untitl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47693470" y="136071"/>
          <a:ext cx="1671734" cy="151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8"/>
  <sheetViews>
    <sheetView rightToLeft="1" tabSelected="1" topLeftCell="D1" zoomScaleNormal="100" zoomScaleSheetLayoutView="98" workbookViewId="0">
      <selection activeCell="N3" sqref="N3"/>
    </sheetView>
  </sheetViews>
  <sheetFormatPr defaultColWidth="11" defaultRowHeight="39" customHeight="1"/>
  <cols>
    <col min="1" max="1" width="7.140625" customWidth="1"/>
    <col min="2" max="2" width="8" customWidth="1"/>
    <col min="3" max="3" width="49.42578125" customWidth="1"/>
    <col min="4" max="4" width="41.28515625" customWidth="1"/>
    <col min="7" max="7" width="13" customWidth="1"/>
    <col min="8" max="8" width="15" customWidth="1"/>
    <col min="9" max="9" width="19.7109375" style="1" customWidth="1"/>
    <col min="10" max="10" width="15.28515625" customWidth="1"/>
    <col min="11" max="11" width="17.7109375" customWidth="1"/>
    <col min="12" max="12" width="17.5703125" customWidth="1"/>
  </cols>
  <sheetData>
    <row r="1" spans="1:12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50.25" customHeight="1">
      <c r="A2" s="33" t="s">
        <v>633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46.5" customHeight="1">
      <c r="A3" s="34" t="s">
        <v>632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45" customHeight="1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3" t="s">
        <v>7</v>
      </c>
      <c r="H4" s="3" t="s">
        <v>627</v>
      </c>
      <c r="I4" s="3" t="s">
        <v>631</v>
      </c>
      <c r="J4" s="3" t="s">
        <v>628</v>
      </c>
      <c r="K4" s="3" t="s">
        <v>629</v>
      </c>
      <c r="L4" s="3" t="s">
        <v>630</v>
      </c>
    </row>
    <row r="5" spans="1:12" ht="39" customHeight="1">
      <c r="A5" s="4">
        <v>1</v>
      </c>
      <c r="B5" s="5" t="s">
        <v>8</v>
      </c>
      <c r="C5" s="6" t="s">
        <v>9</v>
      </c>
      <c r="D5" s="14" t="s">
        <v>10</v>
      </c>
      <c r="E5" s="4">
        <v>1</v>
      </c>
      <c r="F5" s="4">
        <v>2.3199999999999998</v>
      </c>
      <c r="G5" s="4">
        <v>2.63</v>
      </c>
      <c r="H5" s="18">
        <f>(E5*329000)+(F5*179000)+(G5*181000)</f>
        <v>1220310</v>
      </c>
      <c r="I5" s="18">
        <f>H5*30%</f>
        <v>366093</v>
      </c>
      <c r="J5" s="18">
        <f>(E5*329000)+(F5*339000)+(G5*181000)</f>
        <v>1591510</v>
      </c>
      <c r="K5" s="18">
        <f>(E5*329000)+(F5*339000)+(G5*181000)</f>
        <v>1591510</v>
      </c>
      <c r="L5" s="18">
        <f>(E5*329000)+(F5*455000)+(G5*181000)</f>
        <v>1860630</v>
      </c>
    </row>
    <row r="6" spans="1:12" ht="39" customHeight="1">
      <c r="A6" s="35">
        <v>2</v>
      </c>
      <c r="B6" s="36" t="s">
        <v>11</v>
      </c>
      <c r="C6" s="38" t="s">
        <v>12</v>
      </c>
      <c r="D6" s="13" t="s">
        <v>13</v>
      </c>
      <c r="E6" s="35">
        <v>0.6</v>
      </c>
      <c r="F6" s="35">
        <v>2.3199999999999998</v>
      </c>
      <c r="G6" s="35">
        <v>3</v>
      </c>
      <c r="H6" s="30">
        <f t="shared" ref="H6" si="0">(E6*329000)+(F6*179000)+(G6*181000)</f>
        <v>1155680</v>
      </c>
      <c r="I6" s="30">
        <f t="shared" ref="I6:I69" si="1">H6*30%</f>
        <v>346704</v>
      </c>
      <c r="J6" s="30">
        <f t="shared" ref="J6:J69" si="2">(E6*329000)+(F6*339000)+(G6*181000)</f>
        <v>1526880</v>
      </c>
      <c r="K6" s="30">
        <f t="shared" ref="K6:K69" si="3">(E6*329000)+(F6*339000)+(G6*181000)</f>
        <v>1526880</v>
      </c>
      <c r="L6" s="30">
        <f t="shared" ref="L6:L69" si="4">(E6*329000)+(F6*455000)+(G6*181000)</f>
        <v>1796000</v>
      </c>
    </row>
    <row r="7" spans="1:12" ht="39" customHeight="1">
      <c r="A7" s="35"/>
      <c r="B7" s="36"/>
      <c r="C7" s="38"/>
      <c r="D7" s="13" t="s">
        <v>14</v>
      </c>
      <c r="E7" s="35"/>
      <c r="F7" s="35"/>
      <c r="G7" s="35"/>
      <c r="H7" s="31"/>
      <c r="I7" s="31"/>
      <c r="J7" s="31"/>
      <c r="K7" s="31"/>
      <c r="L7" s="31"/>
    </row>
    <row r="8" spans="1:12" ht="39" customHeight="1">
      <c r="A8" s="7">
        <v>3</v>
      </c>
      <c r="B8" s="8" t="s">
        <v>15</v>
      </c>
      <c r="C8" s="9" t="s">
        <v>16</v>
      </c>
      <c r="D8" s="13" t="s">
        <v>17</v>
      </c>
      <c r="E8" s="7">
        <v>0.5</v>
      </c>
      <c r="F8" s="7">
        <v>2.3199999999999998</v>
      </c>
      <c r="G8" s="7">
        <v>3</v>
      </c>
      <c r="H8" s="18">
        <f>(E8*329000)+(F8*179000)+(G8*181000)</f>
        <v>1122780</v>
      </c>
      <c r="I8" s="18">
        <f t="shared" si="1"/>
        <v>336834</v>
      </c>
      <c r="J8" s="18">
        <f t="shared" si="2"/>
        <v>1493980</v>
      </c>
      <c r="K8" s="18">
        <f t="shared" si="3"/>
        <v>1493980</v>
      </c>
      <c r="L8" s="18">
        <f t="shared" si="4"/>
        <v>1763100</v>
      </c>
    </row>
    <row r="9" spans="1:12" ht="39" customHeight="1">
      <c r="A9" s="7">
        <v>4</v>
      </c>
      <c r="B9" s="8" t="s">
        <v>18</v>
      </c>
      <c r="C9" s="9" t="s">
        <v>19</v>
      </c>
      <c r="D9" s="13" t="s">
        <v>20</v>
      </c>
      <c r="E9" s="7">
        <v>0.7</v>
      </c>
      <c r="F9" s="7">
        <v>1.1599999999999999</v>
      </c>
      <c r="G9" s="7">
        <v>2.4500000000000002</v>
      </c>
      <c r="H9" s="18">
        <f>(E9*329000)+(F9*179000)+(G9*181000)</f>
        <v>881390</v>
      </c>
      <c r="I9" s="18">
        <f t="shared" si="1"/>
        <v>264417</v>
      </c>
      <c r="J9" s="18">
        <f t="shared" si="2"/>
        <v>1066990</v>
      </c>
      <c r="K9" s="18">
        <f t="shared" si="3"/>
        <v>1066990</v>
      </c>
      <c r="L9" s="18">
        <f t="shared" si="4"/>
        <v>1201550</v>
      </c>
    </row>
    <row r="10" spans="1:12" ht="39" customHeight="1">
      <c r="A10" s="7">
        <v>5</v>
      </c>
      <c r="B10" s="8" t="s">
        <v>21</v>
      </c>
      <c r="C10" s="9" t="s">
        <v>22</v>
      </c>
      <c r="D10" s="13" t="s">
        <v>20</v>
      </c>
      <c r="E10" s="7">
        <v>0.8</v>
      </c>
      <c r="F10" s="7">
        <v>1.58</v>
      </c>
      <c r="G10" s="7">
        <v>6.69</v>
      </c>
      <c r="H10" s="18">
        <f>(E10*329000)+(F10*179000)+(G10*181000)</f>
        <v>1756910</v>
      </c>
      <c r="I10" s="18">
        <f t="shared" si="1"/>
        <v>527073</v>
      </c>
      <c r="J10" s="18">
        <f t="shared" si="2"/>
        <v>2009710</v>
      </c>
      <c r="K10" s="18">
        <f t="shared" si="3"/>
        <v>2009710</v>
      </c>
      <c r="L10" s="18">
        <f t="shared" si="4"/>
        <v>2192990</v>
      </c>
    </row>
    <row r="11" spans="1:12" ht="33.75" customHeight="1">
      <c r="A11" s="35">
        <v>6</v>
      </c>
      <c r="B11" s="36" t="s">
        <v>23</v>
      </c>
      <c r="C11" s="9" t="s">
        <v>24</v>
      </c>
      <c r="D11" s="37" t="s">
        <v>20</v>
      </c>
      <c r="E11" s="35">
        <v>0.9</v>
      </c>
      <c r="F11" s="35">
        <v>3.47</v>
      </c>
      <c r="G11" s="35">
        <v>6.69</v>
      </c>
      <c r="H11" s="30">
        <f>(E11*329000)+(F11*179000)+(G11*181000)</f>
        <v>2128120</v>
      </c>
      <c r="I11" s="30">
        <f t="shared" si="1"/>
        <v>638436</v>
      </c>
      <c r="J11" s="30">
        <f t="shared" si="2"/>
        <v>2683320</v>
      </c>
      <c r="K11" s="30">
        <f t="shared" si="3"/>
        <v>2683320</v>
      </c>
      <c r="L11" s="30">
        <f t="shared" si="4"/>
        <v>3085840</v>
      </c>
    </row>
    <row r="12" spans="1:12" ht="39" customHeight="1">
      <c r="A12" s="35"/>
      <c r="B12" s="36"/>
      <c r="C12" s="9" t="s">
        <v>25</v>
      </c>
      <c r="D12" s="37"/>
      <c r="E12" s="35"/>
      <c r="F12" s="35"/>
      <c r="G12" s="35"/>
      <c r="H12" s="31"/>
      <c r="I12" s="31"/>
      <c r="J12" s="31"/>
      <c r="K12" s="31"/>
      <c r="L12" s="31"/>
    </row>
    <row r="13" spans="1:12" ht="39" customHeight="1">
      <c r="A13" s="7">
        <v>7</v>
      </c>
      <c r="B13" s="8" t="s">
        <v>26</v>
      </c>
      <c r="C13" s="9" t="s">
        <v>27</v>
      </c>
      <c r="D13" s="13" t="s">
        <v>20</v>
      </c>
      <c r="E13" s="7">
        <v>0.8</v>
      </c>
      <c r="F13" s="7">
        <v>2.3199999999999998</v>
      </c>
      <c r="G13" s="7">
        <v>6.69</v>
      </c>
      <c r="H13" s="18">
        <f>(E13*329000)+(F13*179000)+(G13*181000)</f>
        <v>1889370</v>
      </c>
      <c r="I13" s="18">
        <f t="shared" si="1"/>
        <v>566811</v>
      </c>
      <c r="J13" s="18">
        <f t="shared" si="2"/>
        <v>2260570</v>
      </c>
      <c r="K13" s="18">
        <f t="shared" si="3"/>
        <v>2260570</v>
      </c>
      <c r="L13" s="18">
        <f t="shared" si="4"/>
        <v>2529690</v>
      </c>
    </row>
    <row r="14" spans="1:12" ht="39" customHeight="1">
      <c r="A14" s="7">
        <v>8</v>
      </c>
      <c r="B14" s="8" t="s">
        <v>28</v>
      </c>
      <c r="C14" s="9" t="s">
        <v>29</v>
      </c>
      <c r="D14" s="13" t="s">
        <v>30</v>
      </c>
      <c r="E14" s="7">
        <v>4</v>
      </c>
      <c r="F14" s="7">
        <v>4.82</v>
      </c>
      <c r="G14" s="7">
        <v>6.43</v>
      </c>
      <c r="H14" s="18">
        <f>(E14*329000)+(F14*179000)+(G14*181000)</f>
        <v>3342610</v>
      </c>
      <c r="I14" s="18">
        <f t="shared" si="1"/>
        <v>1002783</v>
      </c>
      <c r="J14" s="18">
        <f t="shared" si="2"/>
        <v>4113810</v>
      </c>
      <c r="K14" s="18">
        <f t="shared" si="3"/>
        <v>4113810</v>
      </c>
      <c r="L14" s="18">
        <f t="shared" si="4"/>
        <v>4672930</v>
      </c>
    </row>
    <row r="15" spans="1:12" ht="39" customHeight="1">
      <c r="A15" s="7">
        <v>9</v>
      </c>
      <c r="B15" s="8" t="s">
        <v>31</v>
      </c>
      <c r="C15" s="9" t="s">
        <v>32</v>
      </c>
      <c r="D15" s="13" t="s">
        <v>30</v>
      </c>
      <c r="E15" s="7">
        <v>6</v>
      </c>
      <c r="F15" s="7">
        <v>6.98</v>
      </c>
      <c r="G15" s="7">
        <v>6.43</v>
      </c>
      <c r="H15" s="18">
        <f t="shared" ref="H15" si="5">(E15*329000)+(F15*179000)+(G15*181000)</f>
        <v>4387250</v>
      </c>
      <c r="I15" s="18">
        <f t="shared" si="1"/>
        <v>1316175</v>
      </c>
      <c r="J15" s="18">
        <f t="shared" si="2"/>
        <v>5504050</v>
      </c>
      <c r="K15" s="18">
        <f t="shared" si="3"/>
        <v>5504050</v>
      </c>
      <c r="L15" s="18">
        <f t="shared" si="4"/>
        <v>6313730</v>
      </c>
    </row>
    <row r="16" spans="1:12" ht="39" customHeight="1">
      <c r="A16" s="7">
        <v>10</v>
      </c>
      <c r="B16" s="8" t="s">
        <v>33</v>
      </c>
      <c r="C16" s="9" t="s">
        <v>34</v>
      </c>
      <c r="D16" s="13" t="s">
        <v>30</v>
      </c>
      <c r="E16" s="7">
        <v>6</v>
      </c>
      <c r="F16" s="7">
        <v>6.98</v>
      </c>
      <c r="G16" s="7">
        <v>6.43</v>
      </c>
      <c r="H16" s="18">
        <f>(E16*329000)+(F16*179000)+(G16*181000)</f>
        <v>4387250</v>
      </c>
      <c r="I16" s="18">
        <f t="shared" si="1"/>
        <v>1316175</v>
      </c>
      <c r="J16" s="18">
        <f t="shared" si="2"/>
        <v>5504050</v>
      </c>
      <c r="K16" s="18">
        <f t="shared" si="3"/>
        <v>5504050</v>
      </c>
      <c r="L16" s="18">
        <f t="shared" si="4"/>
        <v>6313730</v>
      </c>
    </row>
    <row r="17" spans="1:12" ht="39" customHeight="1">
      <c r="A17" s="7">
        <v>11</v>
      </c>
      <c r="B17" s="8" t="s">
        <v>35</v>
      </c>
      <c r="C17" s="9" t="s">
        <v>36</v>
      </c>
      <c r="D17" s="13" t="s">
        <v>30</v>
      </c>
      <c r="E17" s="7">
        <v>5</v>
      </c>
      <c r="F17" s="7">
        <v>4.57</v>
      </c>
      <c r="G17" s="7">
        <v>2.2200000000000002</v>
      </c>
      <c r="H17" s="18">
        <f>(E17*329000)+(F17*179000)+(G17*181000)</f>
        <v>2864850</v>
      </c>
      <c r="I17" s="18">
        <f t="shared" si="1"/>
        <v>859455</v>
      </c>
      <c r="J17" s="18">
        <f t="shared" si="2"/>
        <v>3596050</v>
      </c>
      <c r="K17" s="18">
        <f t="shared" si="3"/>
        <v>3596050</v>
      </c>
      <c r="L17" s="18">
        <f t="shared" si="4"/>
        <v>4126170</v>
      </c>
    </row>
    <row r="18" spans="1:12" ht="39" customHeight="1">
      <c r="A18" s="7">
        <v>12</v>
      </c>
      <c r="B18" s="8" t="s">
        <v>37</v>
      </c>
      <c r="C18" s="9" t="s">
        <v>38</v>
      </c>
      <c r="D18" s="13" t="s">
        <v>30</v>
      </c>
      <c r="E18" s="7">
        <v>7</v>
      </c>
      <c r="F18" s="7">
        <v>4.82</v>
      </c>
      <c r="G18" s="7">
        <v>2.2200000000000002</v>
      </c>
      <c r="H18" s="18">
        <f t="shared" ref="H18" si="6">(E18*329000)+(F18*179000)+(G18*181000)</f>
        <v>3567600</v>
      </c>
      <c r="I18" s="18">
        <f t="shared" si="1"/>
        <v>1070280</v>
      </c>
      <c r="J18" s="18">
        <f t="shared" si="2"/>
        <v>4338800</v>
      </c>
      <c r="K18" s="18">
        <f t="shared" si="3"/>
        <v>4338800</v>
      </c>
      <c r="L18" s="18">
        <f t="shared" si="4"/>
        <v>4897920</v>
      </c>
    </row>
    <row r="19" spans="1:12" ht="39" customHeight="1">
      <c r="A19" s="7">
        <v>13</v>
      </c>
      <c r="B19" s="8" t="s">
        <v>39</v>
      </c>
      <c r="C19" s="9" t="s">
        <v>40</v>
      </c>
      <c r="D19" s="13" t="s">
        <v>30</v>
      </c>
      <c r="E19" s="7">
        <v>7</v>
      </c>
      <c r="F19" s="7">
        <v>4.82</v>
      </c>
      <c r="G19" s="7">
        <v>2.2200000000000002</v>
      </c>
      <c r="H19" s="18">
        <f>(E19*329000)+(F19*179000)+(G19*181000)</f>
        <v>3567600</v>
      </c>
      <c r="I19" s="18">
        <f t="shared" si="1"/>
        <v>1070280</v>
      </c>
      <c r="J19" s="18">
        <f t="shared" si="2"/>
        <v>4338800</v>
      </c>
      <c r="K19" s="18">
        <f t="shared" si="3"/>
        <v>4338800</v>
      </c>
      <c r="L19" s="18">
        <f t="shared" si="4"/>
        <v>4897920</v>
      </c>
    </row>
    <row r="20" spans="1:12" ht="39" customHeight="1">
      <c r="A20" s="7">
        <v>14</v>
      </c>
      <c r="B20" s="8" t="s">
        <v>41</v>
      </c>
      <c r="C20" s="9" t="s">
        <v>42</v>
      </c>
      <c r="D20" s="13" t="s">
        <v>43</v>
      </c>
      <c r="E20" s="7">
        <v>4</v>
      </c>
      <c r="F20" s="7">
        <v>6.49</v>
      </c>
      <c r="G20" s="7">
        <v>2.2200000000000002</v>
      </c>
      <c r="H20" s="18">
        <f t="shared" ref="H20" si="7">(E20*329000)+(F20*179000)+(G20*181000)</f>
        <v>2879530</v>
      </c>
      <c r="I20" s="18">
        <f t="shared" si="1"/>
        <v>863859</v>
      </c>
      <c r="J20" s="18">
        <f t="shared" si="2"/>
        <v>3917930</v>
      </c>
      <c r="K20" s="18">
        <f t="shared" si="3"/>
        <v>3917930</v>
      </c>
      <c r="L20" s="18">
        <f t="shared" si="4"/>
        <v>4670770</v>
      </c>
    </row>
    <row r="21" spans="1:12" ht="39" customHeight="1">
      <c r="A21" s="7">
        <v>15</v>
      </c>
      <c r="B21" s="8" t="s">
        <v>44</v>
      </c>
      <c r="C21" s="9" t="s">
        <v>45</v>
      </c>
      <c r="D21" s="13" t="s">
        <v>46</v>
      </c>
      <c r="E21" s="7">
        <v>2</v>
      </c>
      <c r="F21" s="7">
        <v>2.98</v>
      </c>
      <c r="G21" s="7">
        <v>4.55</v>
      </c>
      <c r="H21" s="18">
        <f>(E21*329000)+(F21*179000)+(G21*181000)</f>
        <v>2014970</v>
      </c>
      <c r="I21" s="18">
        <f t="shared" si="1"/>
        <v>604491</v>
      </c>
      <c r="J21" s="18">
        <f t="shared" si="2"/>
        <v>2491770</v>
      </c>
      <c r="K21" s="18">
        <f t="shared" si="3"/>
        <v>2491770</v>
      </c>
      <c r="L21" s="18">
        <f t="shared" si="4"/>
        <v>2837450</v>
      </c>
    </row>
    <row r="22" spans="1:12" ht="39" customHeight="1">
      <c r="A22" s="7">
        <v>16</v>
      </c>
      <c r="B22" s="8" t="s">
        <v>47</v>
      </c>
      <c r="C22" s="9" t="s">
        <v>48</v>
      </c>
      <c r="D22" s="13" t="s">
        <v>46</v>
      </c>
      <c r="E22" s="7">
        <v>2.2000000000000002</v>
      </c>
      <c r="F22" s="7">
        <v>3.89</v>
      </c>
      <c r="G22" s="7">
        <v>5.74</v>
      </c>
      <c r="H22" s="18">
        <f t="shared" ref="H22" si="8">(E22*329000)+(F22*179000)+(G22*181000)</f>
        <v>2459050</v>
      </c>
      <c r="I22" s="18">
        <f t="shared" si="1"/>
        <v>737715</v>
      </c>
      <c r="J22" s="18">
        <f t="shared" si="2"/>
        <v>3081450</v>
      </c>
      <c r="K22" s="18">
        <f t="shared" si="3"/>
        <v>3081450</v>
      </c>
      <c r="L22" s="18">
        <f t="shared" si="4"/>
        <v>3532690</v>
      </c>
    </row>
    <row r="23" spans="1:12" ht="39" customHeight="1">
      <c r="A23" s="7">
        <v>17</v>
      </c>
      <c r="B23" s="8" t="s">
        <v>49</v>
      </c>
      <c r="C23" s="9" t="s">
        <v>50</v>
      </c>
      <c r="D23" s="13" t="s">
        <v>46</v>
      </c>
      <c r="E23" s="7">
        <v>2.7</v>
      </c>
      <c r="F23" s="7">
        <v>4.97</v>
      </c>
      <c r="G23" s="7">
        <v>8.02</v>
      </c>
      <c r="H23" s="18">
        <f>(E23*329000)+(F23*179000)+(G23*181000)</f>
        <v>3229550</v>
      </c>
      <c r="I23" s="18">
        <f t="shared" si="1"/>
        <v>968865</v>
      </c>
      <c r="J23" s="18">
        <f t="shared" si="2"/>
        <v>4024750</v>
      </c>
      <c r="K23" s="18">
        <f t="shared" si="3"/>
        <v>4024750</v>
      </c>
      <c r="L23" s="18">
        <f t="shared" si="4"/>
        <v>4601270</v>
      </c>
    </row>
    <row r="24" spans="1:12" ht="39" customHeight="1">
      <c r="A24" s="7">
        <v>18</v>
      </c>
      <c r="B24" s="8" t="s">
        <v>51</v>
      </c>
      <c r="C24" s="9" t="s">
        <v>52</v>
      </c>
      <c r="D24" s="13" t="s">
        <v>46</v>
      </c>
      <c r="E24" s="7">
        <v>3.3</v>
      </c>
      <c r="F24" s="7">
        <v>5.22</v>
      </c>
      <c r="G24" s="7">
        <v>9.76</v>
      </c>
      <c r="H24" s="18">
        <f>(E24*329000)+(F24*179000)+(G24*181000)</f>
        <v>3786640</v>
      </c>
      <c r="I24" s="18">
        <f t="shared" si="1"/>
        <v>1135992</v>
      </c>
      <c r="J24" s="18">
        <f t="shared" si="2"/>
        <v>4621840</v>
      </c>
      <c r="K24" s="18">
        <f t="shared" si="3"/>
        <v>4621840</v>
      </c>
      <c r="L24" s="18">
        <f t="shared" si="4"/>
        <v>5227360</v>
      </c>
    </row>
    <row r="25" spans="1:12" ht="39" customHeight="1">
      <c r="A25" s="7">
        <v>19</v>
      </c>
      <c r="B25" s="8" t="s">
        <v>53</v>
      </c>
      <c r="C25" s="9" t="s">
        <v>54</v>
      </c>
      <c r="D25" s="13" t="s">
        <v>46</v>
      </c>
      <c r="E25" s="7">
        <v>2</v>
      </c>
      <c r="F25" s="7">
        <v>3.23</v>
      </c>
      <c r="G25" s="7">
        <v>6.69</v>
      </c>
      <c r="H25" s="18">
        <f t="shared" ref="H25:H26" si="9">(E25*329000)+(F25*179000)+(G25*181000)</f>
        <v>2447060</v>
      </c>
      <c r="I25" s="18">
        <f t="shared" si="1"/>
        <v>734118</v>
      </c>
      <c r="J25" s="18">
        <f t="shared" si="2"/>
        <v>2963860</v>
      </c>
      <c r="K25" s="18">
        <f t="shared" si="3"/>
        <v>2963860</v>
      </c>
      <c r="L25" s="18">
        <f t="shared" si="4"/>
        <v>3338540</v>
      </c>
    </row>
    <row r="26" spans="1:12" ht="39" customHeight="1">
      <c r="A26" s="7">
        <v>20</v>
      </c>
      <c r="B26" s="8" t="s">
        <v>55</v>
      </c>
      <c r="C26" s="9" t="s">
        <v>56</v>
      </c>
      <c r="D26" s="13" t="s">
        <v>57</v>
      </c>
      <c r="E26" s="7">
        <v>3</v>
      </c>
      <c r="F26" s="7">
        <v>4.1399999999999997</v>
      </c>
      <c r="G26" s="7">
        <v>8.11</v>
      </c>
      <c r="H26" s="18">
        <f t="shared" si="9"/>
        <v>3195970</v>
      </c>
      <c r="I26" s="18">
        <f t="shared" si="1"/>
        <v>958791</v>
      </c>
      <c r="J26" s="18">
        <f t="shared" si="2"/>
        <v>3858370</v>
      </c>
      <c r="K26" s="18">
        <f t="shared" si="3"/>
        <v>3858370</v>
      </c>
      <c r="L26" s="18">
        <f t="shared" si="4"/>
        <v>4338610</v>
      </c>
    </row>
    <row r="27" spans="1:12" ht="43.5" customHeight="1">
      <c r="A27" s="2" t="s">
        <v>1</v>
      </c>
      <c r="B27" s="2" t="s">
        <v>2</v>
      </c>
      <c r="C27" s="2" t="s">
        <v>3</v>
      </c>
      <c r="D27" s="2" t="s">
        <v>4</v>
      </c>
      <c r="E27" s="3" t="s">
        <v>5</v>
      </c>
      <c r="F27" s="3" t="s">
        <v>6</v>
      </c>
      <c r="G27" s="3" t="s">
        <v>7</v>
      </c>
      <c r="H27" s="3" t="s">
        <v>627</v>
      </c>
      <c r="I27" s="3" t="s">
        <v>631</v>
      </c>
      <c r="J27" s="3" t="s">
        <v>628</v>
      </c>
      <c r="K27" s="3" t="s">
        <v>629</v>
      </c>
      <c r="L27" s="3" t="s">
        <v>630</v>
      </c>
    </row>
    <row r="28" spans="1:12" ht="39" customHeight="1">
      <c r="A28" s="7">
        <v>21</v>
      </c>
      <c r="B28" s="8" t="s">
        <v>58</v>
      </c>
      <c r="C28" s="9" t="s">
        <v>59</v>
      </c>
      <c r="D28" s="13" t="s">
        <v>57</v>
      </c>
      <c r="E28" s="7">
        <v>3.5</v>
      </c>
      <c r="F28" s="7">
        <v>5.47</v>
      </c>
      <c r="G28" s="7">
        <v>9.1300000000000008</v>
      </c>
      <c r="H28" s="18">
        <f>(E28*329000)+(F28*179000)+(G28*181000)</f>
        <v>3783160</v>
      </c>
      <c r="I28" s="18">
        <f t="shared" si="1"/>
        <v>1134948</v>
      </c>
      <c r="J28" s="18">
        <f t="shared" si="2"/>
        <v>4658360</v>
      </c>
      <c r="K28" s="18">
        <f t="shared" si="3"/>
        <v>4658360</v>
      </c>
      <c r="L28" s="18">
        <f t="shared" si="4"/>
        <v>5292880</v>
      </c>
    </row>
    <row r="29" spans="1:12" ht="39" customHeight="1">
      <c r="A29" s="7">
        <v>22</v>
      </c>
      <c r="B29" s="8" t="s">
        <v>60</v>
      </c>
      <c r="C29" s="9" t="s">
        <v>61</v>
      </c>
      <c r="D29" s="13" t="s">
        <v>57</v>
      </c>
      <c r="E29" s="7">
        <v>4</v>
      </c>
      <c r="F29" s="7">
        <v>5.71</v>
      </c>
      <c r="G29" s="7">
        <v>10.17</v>
      </c>
      <c r="H29" s="18">
        <f t="shared" ref="H29:H47" si="10">(E29*329000)+(F29*179000)+(G29*181000)</f>
        <v>4178860</v>
      </c>
      <c r="I29" s="18">
        <f t="shared" si="1"/>
        <v>1253658</v>
      </c>
      <c r="J29" s="18">
        <f t="shared" si="2"/>
        <v>5092460</v>
      </c>
      <c r="K29" s="18">
        <f t="shared" si="3"/>
        <v>5092460</v>
      </c>
      <c r="L29" s="18">
        <f t="shared" si="4"/>
        <v>5754820</v>
      </c>
    </row>
    <row r="30" spans="1:12" ht="39" customHeight="1">
      <c r="A30" s="7">
        <v>23</v>
      </c>
      <c r="B30" s="8" t="s">
        <v>62</v>
      </c>
      <c r="C30" s="9" t="s">
        <v>63</v>
      </c>
      <c r="D30" s="13" t="s">
        <v>57</v>
      </c>
      <c r="E30" s="7">
        <v>2</v>
      </c>
      <c r="F30" s="7">
        <v>3.23</v>
      </c>
      <c r="G30" s="7">
        <v>6.69</v>
      </c>
      <c r="H30" s="18">
        <f t="shared" si="10"/>
        <v>2447060</v>
      </c>
      <c r="I30" s="18">
        <f t="shared" si="1"/>
        <v>734118</v>
      </c>
      <c r="J30" s="18">
        <f t="shared" si="2"/>
        <v>2963860</v>
      </c>
      <c r="K30" s="18">
        <f t="shared" si="3"/>
        <v>2963860</v>
      </c>
      <c r="L30" s="18">
        <f t="shared" si="4"/>
        <v>3338540</v>
      </c>
    </row>
    <row r="31" spans="1:12" ht="39" customHeight="1">
      <c r="A31" s="7">
        <v>24</v>
      </c>
      <c r="B31" s="8" t="s">
        <v>64</v>
      </c>
      <c r="C31" s="9" t="s">
        <v>65</v>
      </c>
      <c r="D31" s="13" t="s">
        <v>57</v>
      </c>
      <c r="E31" s="7">
        <v>4</v>
      </c>
      <c r="F31" s="7">
        <v>4.1399999999999997</v>
      </c>
      <c r="G31" s="7">
        <v>8.11</v>
      </c>
      <c r="H31" s="18">
        <f t="shared" si="10"/>
        <v>3524970</v>
      </c>
      <c r="I31" s="18">
        <f t="shared" si="1"/>
        <v>1057491</v>
      </c>
      <c r="J31" s="18">
        <f t="shared" si="2"/>
        <v>4187370</v>
      </c>
      <c r="K31" s="18">
        <f t="shared" si="3"/>
        <v>4187370</v>
      </c>
      <c r="L31" s="18">
        <f t="shared" si="4"/>
        <v>4667610</v>
      </c>
    </row>
    <row r="32" spans="1:12" ht="39" customHeight="1">
      <c r="A32" s="7">
        <v>25</v>
      </c>
      <c r="B32" s="8" t="s">
        <v>66</v>
      </c>
      <c r="C32" s="9" t="s">
        <v>67</v>
      </c>
      <c r="D32" s="13" t="s">
        <v>57</v>
      </c>
      <c r="E32" s="7">
        <v>5.4</v>
      </c>
      <c r="F32" s="7">
        <v>5.47</v>
      </c>
      <c r="G32" s="7">
        <v>9.1300000000000008</v>
      </c>
      <c r="H32" s="18">
        <f t="shared" si="10"/>
        <v>4408260</v>
      </c>
      <c r="I32" s="18">
        <f t="shared" si="1"/>
        <v>1322478</v>
      </c>
      <c r="J32" s="18">
        <f t="shared" si="2"/>
        <v>5283460</v>
      </c>
      <c r="K32" s="18">
        <f t="shared" si="3"/>
        <v>5283460</v>
      </c>
      <c r="L32" s="18">
        <f t="shared" si="4"/>
        <v>5917980</v>
      </c>
    </row>
    <row r="33" spans="1:12" ht="39" customHeight="1">
      <c r="A33" s="7">
        <v>26</v>
      </c>
      <c r="B33" s="8" t="s">
        <v>68</v>
      </c>
      <c r="C33" s="9" t="s">
        <v>69</v>
      </c>
      <c r="D33" s="13" t="s">
        <v>57</v>
      </c>
      <c r="E33" s="7">
        <v>5.7</v>
      </c>
      <c r="F33" s="7">
        <v>5.71</v>
      </c>
      <c r="G33" s="7">
        <v>19.75</v>
      </c>
      <c r="H33" s="18">
        <f t="shared" si="10"/>
        <v>6472140</v>
      </c>
      <c r="I33" s="18">
        <f t="shared" si="1"/>
        <v>1941642</v>
      </c>
      <c r="J33" s="18">
        <f t="shared" si="2"/>
        <v>7385740</v>
      </c>
      <c r="K33" s="18">
        <f t="shared" si="3"/>
        <v>7385740</v>
      </c>
      <c r="L33" s="18">
        <f t="shared" si="4"/>
        <v>8048100</v>
      </c>
    </row>
    <row r="34" spans="1:12" ht="39" customHeight="1">
      <c r="A34" s="7">
        <v>27</v>
      </c>
      <c r="B34" s="8" t="s">
        <v>70</v>
      </c>
      <c r="C34" s="9" t="s">
        <v>71</v>
      </c>
      <c r="D34" s="13" t="s">
        <v>72</v>
      </c>
      <c r="E34" s="7">
        <v>11.4</v>
      </c>
      <c r="F34" s="7">
        <v>4.7300000000000004</v>
      </c>
      <c r="G34" s="7">
        <v>4.55</v>
      </c>
      <c r="H34" s="18">
        <f t="shared" si="10"/>
        <v>5420820</v>
      </c>
      <c r="I34" s="18">
        <f t="shared" si="1"/>
        <v>1626246</v>
      </c>
      <c r="J34" s="18">
        <f t="shared" si="2"/>
        <v>6177620</v>
      </c>
      <c r="K34" s="18">
        <f t="shared" si="3"/>
        <v>6177620</v>
      </c>
      <c r="L34" s="18">
        <f t="shared" si="4"/>
        <v>6726300</v>
      </c>
    </row>
    <row r="35" spans="1:12" ht="39" customHeight="1">
      <c r="A35" s="7">
        <v>28</v>
      </c>
      <c r="B35" s="8" t="s">
        <v>73</v>
      </c>
      <c r="C35" s="9" t="s">
        <v>74</v>
      </c>
      <c r="D35" s="13" t="s">
        <v>72</v>
      </c>
      <c r="E35" s="7">
        <v>12.9</v>
      </c>
      <c r="F35" s="7">
        <v>5</v>
      </c>
      <c r="G35" s="7">
        <v>5.74</v>
      </c>
      <c r="H35" s="18">
        <f t="shared" si="10"/>
        <v>6178040</v>
      </c>
      <c r="I35" s="18">
        <f t="shared" si="1"/>
        <v>1853412</v>
      </c>
      <c r="J35" s="18">
        <f t="shared" si="2"/>
        <v>6978040</v>
      </c>
      <c r="K35" s="18">
        <f t="shared" si="3"/>
        <v>6978040</v>
      </c>
      <c r="L35" s="18">
        <f t="shared" si="4"/>
        <v>7558040</v>
      </c>
    </row>
    <row r="36" spans="1:12" ht="39" customHeight="1">
      <c r="A36" s="7">
        <v>29</v>
      </c>
      <c r="B36" s="8" t="s">
        <v>75</v>
      </c>
      <c r="C36" s="9" t="s">
        <v>76</v>
      </c>
      <c r="D36" s="13" t="s">
        <v>72</v>
      </c>
      <c r="E36" s="7">
        <v>13</v>
      </c>
      <c r="F36" s="7">
        <v>6.3</v>
      </c>
      <c r="G36" s="7">
        <v>8.02</v>
      </c>
      <c r="H36" s="18">
        <f>(E36*329000)+(F36*179000)+(G36*181000)</f>
        <v>6856320</v>
      </c>
      <c r="I36" s="18">
        <f t="shared" si="1"/>
        <v>2056896</v>
      </c>
      <c r="J36" s="18">
        <f t="shared" si="2"/>
        <v>7864320</v>
      </c>
      <c r="K36" s="18">
        <f t="shared" si="3"/>
        <v>7864320</v>
      </c>
      <c r="L36" s="18">
        <f t="shared" si="4"/>
        <v>8595120</v>
      </c>
    </row>
    <row r="37" spans="1:12" ht="39" customHeight="1">
      <c r="A37" s="7">
        <v>30</v>
      </c>
      <c r="B37" s="8" t="s">
        <v>77</v>
      </c>
      <c r="C37" s="9" t="s">
        <v>78</v>
      </c>
      <c r="D37" s="13" t="s">
        <v>72</v>
      </c>
      <c r="E37" s="7">
        <v>14.8</v>
      </c>
      <c r="F37" s="7">
        <v>5</v>
      </c>
      <c r="G37" s="7">
        <v>5.74</v>
      </c>
      <c r="H37" s="18">
        <f t="shared" si="10"/>
        <v>6803140</v>
      </c>
      <c r="I37" s="18">
        <f t="shared" si="1"/>
        <v>2040942</v>
      </c>
      <c r="J37" s="18">
        <f t="shared" si="2"/>
        <v>7603140</v>
      </c>
      <c r="K37" s="18">
        <f t="shared" si="3"/>
        <v>7603140</v>
      </c>
      <c r="L37" s="18">
        <f t="shared" si="4"/>
        <v>8183140</v>
      </c>
    </row>
    <row r="38" spans="1:12" ht="39" customHeight="1">
      <c r="A38" s="7">
        <v>31</v>
      </c>
      <c r="B38" s="8" t="s">
        <v>79</v>
      </c>
      <c r="C38" s="9" t="s">
        <v>80</v>
      </c>
      <c r="D38" s="13" t="s">
        <v>72</v>
      </c>
      <c r="E38" s="7">
        <v>15.5</v>
      </c>
      <c r="F38" s="7">
        <v>6.3</v>
      </c>
      <c r="G38" s="7">
        <v>8.02</v>
      </c>
      <c r="H38" s="18">
        <f t="shared" si="10"/>
        <v>7678820</v>
      </c>
      <c r="I38" s="18">
        <f t="shared" si="1"/>
        <v>2303646</v>
      </c>
      <c r="J38" s="18">
        <f t="shared" si="2"/>
        <v>8686820</v>
      </c>
      <c r="K38" s="18">
        <f t="shared" si="3"/>
        <v>8686820</v>
      </c>
      <c r="L38" s="18">
        <f t="shared" si="4"/>
        <v>9417620</v>
      </c>
    </row>
    <row r="39" spans="1:12" ht="39" customHeight="1">
      <c r="A39" s="7">
        <v>32</v>
      </c>
      <c r="B39" s="8" t="s">
        <v>81</v>
      </c>
      <c r="C39" s="9" t="s">
        <v>82</v>
      </c>
      <c r="D39" s="13" t="s">
        <v>72</v>
      </c>
      <c r="E39" s="7">
        <v>17</v>
      </c>
      <c r="F39" s="7">
        <v>7.14</v>
      </c>
      <c r="G39" s="7">
        <v>8.02</v>
      </c>
      <c r="H39" s="18">
        <f t="shared" si="10"/>
        <v>8322680</v>
      </c>
      <c r="I39" s="18">
        <f t="shared" si="1"/>
        <v>2496804</v>
      </c>
      <c r="J39" s="18">
        <f t="shared" si="2"/>
        <v>9465080</v>
      </c>
      <c r="K39" s="18">
        <f t="shared" si="3"/>
        <v>9465080</v>
      </c>
      <c r="L39" s="18">
        <f t="shared" si="4"/>
        <v>10293320</v>
      </c>
    </row>
    <row r="40" spans="1:12" ht="39" customHeight="1">
      <c r="A40" s="7">
        <v>33</v>
      </c>
      <c r="B40" s="8" t="s">
        <v>83</v>
      </c>
      <c r="C40" s="9" t="s">
        <v>84</v>
      </c>
      <c r="D40" s="13" t="s">
        <v>85</v>
      </c>
      <c r="E40" s="7">
        <v>12.5</v>
      </c>
      <c r="F40" s="7">
        <v>4.7300000000000004</v>
      </c>
      <c r="G40" s="7">
        <v>8.02</v>
      </c>
      <c r="H40" s="18">
        <f t="shared" si="10"/>
        <v>6410790</v>
      </c>
      <c r="I40" s="18">
        <f t="shared" si="1"/>
        <v>1923237</v>
      </c>
      <c r="J40" s="18">
        <f t="shared" si="2"/>
        <v>7167590</v>
      </c>
      <c r="K40" s="18">
        <f t="shared" si="3"/>
        <v>7167590</v>
      </c>
      <c r="L40" s="18">
        <f t="shared" si="4"/>
        <v>7716270</v>
      </c>
    </row>
    <row r="41" spans="1:12" ht="39" customHeight="1">
      <c r="A41" s="7">
        <v>34</v>
      </c>
      <c r="B41" s="8" t="s">
        <v>86</v>
      </c>
      <c r="C41" s="9" t="s">
        <v>87</v>
      </c>
      <c r="D41" s="13" t="s">
        <v>85</v>
      </c>
      <c r="E41" s="7">
        <v>13</v>
      </c>
      <c r="F41" s="7">
        <v>5</v>
      </c>
      <c r="G41" s="7">
        <v>8.02</v>
      </c>
      <c r="H41" s="18">
        <f t="shared" si="10"/>
        <v>6623620</v>
      </c>
      <c r="I41" s="18">
        <f t="shared" si="1"/>
        <v>1987086</v>
      </c>
      <c r="J41" s="18">
        <f t="shared" si="2"/>
        <v>7423620</v>
      </c>
      <c r="K41" s="18">
        <f t="shared" si="3"/>
        <v>7423620</v>
      </c>
      <c r="L41" s="18">
        <f t="shared" si="4"/>
        <v>8003620</v>
      </c>
    </row>
    <row r="42" spans="1:12" ht="39" customHeight="1">
      <c r="A42" s="7">
        <v>35</v>
      </c>
      <c r="B42" s="8" t="s">
        <v>88</v>
      </c>
      <c r="C42" s="9" t="s">
        <v>89</v>
      </c>
      <c r="D42" s="13" t="s">
        <v>85</v>
      </c>
      <c r="E42" s="7">
        <v>17</v>
      </c>
      <c r="F42" s="7">
        <v>6.3</v>
      </c>
      <c r="G42" s="7">
        <v>8.02</v>
      </c>
      <c r="H42" s="18">
        <f>(E42*329000)+(F42*179000)+(G42*181000)</f>
        <v>8172320</v>
      </c>
      <c r="I42" s="18">
        <f t="shared" si="1"/>
        <v>2451696</v>
      </c>
      <c r="J42" s="18">
        <f t="shared" si="2"/>
        <v>9180320</v>
      </c>
      <c r="K42" s="18">
        <f t="shared" si="3"/>
        <v>9180320</v>
      </c>
      <c r="L42" s="18">
        <f t="shared" si="4"/>
        <v>9911120</v>
      </c>
    </row>
    <row r="43" spans="1:12" ht="39" customHeight="1">
      <c r="A43" s="7">
        <v>36</v>
      </c>
      <c r="B43" s="8" t="s">
        <v>90</v>
      </c>
      <c r="C43" s="9" t="s">
        <v>91</v>
      </c>
      <c r="D43" s="13" t="s">
        <v>85</v>
      </c>
      <c r="E43" s="7">
        <v>14</v>
      </c>
      <c r="F43" s="7">
        <v>5</v>
      </c>
      <c r="G43" s="7">
        <v>8.02</v>
      </c>
      <c r="H43" s="18">
        <f t="shared" si="10"/>
        <v>6952620</v>
      </c>
      <c r="I43" s="18">
        <f t="shared" si="1"/>
        <v>2085786</v>
      </c>
      <c r="J43" s="18">
        <f t="shared" si="2"/>
        <v>7752620</v>
      </c>
      <c r="K43" s="18">
        <f t="shared" si="3"/>
        <v>7752620</v>
      </c>
      <c r="L43" s="18">
        <f t="shared" si="4"/>
        <v>8332620</v>
      </c>
    </row>
    <row r="44" spans="1:12" ht="39" customHeight="1">
      <c r="A44" s="7">
        <v>37</v>
      </c>
      <c r="B44" s="8" t="s">
        <v>92</v>
      </c>
      <c r="C44" s="9" t="s">
        <v>93</v>
      </c>
      <c r="D44" s="13" t="s">
        <v>85</v>
      </c>
      <c r="E44" s="7">
        <v>16</v>
      </c>
      <c r="F44" s="7">
        <v>6.3</v>
      </c>
      <c r="G44" s="7">
        <v>8.02</v>
      </c>
      <c r="H44" s="18">
        <f t="shared" si="10"/>
        <v>7843320</v>
      </c>
      <c r="I44" s="18">
        <f t="shared" si="1"/>
        <v>2352996</v>
      </c>
      <c r="J44" s="18">
        <f t="shared" si="2"/>
        <v>8851320</v>
      </c>
      <c r="K44" s="18">
        <f t="shared" si="3"/>
        <v>8851320</v>
      </c>
      <c r="L44" s="18">
        <f t="shared" si="4"/>
        <v>9582120</v>
      </c>
    </row>
    <row r="45" spans="1:12" ht="39" customHeight="1">
      <c r="A45" s="7">
        <v>38</v>
      </c>
      <c r="B45" s="8" t="s">
        <v>94</v>
      </c>
      <c r="C45" s="9" t="s">
        <v>95</v>
      </c>
      <c r="D45" s="13" t="s">
        <v>85</v>
      </c>
      <c r="E45" s="7">
        <v>18.5</v>
      </c>
      <c r="F45" s="7">
        <v>7.14</v>
      </c>
      <c r="G45" s="7">
        <v>8.02</v>
      </c>
      <c r="H45" s="18">
        <f t="shared" si="10"/>
        <v>8816180</v>
      </c>
      <c r="I45" s="18">
        <f t="shared" si="1"/>
        <v>2644854</v>
      </c>
      <c r="J45" s="18">
        <f t="shared" si="2"/>
        <v>9958580</v>
      </c>
      <c r="K45" s="18">
        <f t="shared" si="3"/>
        <v>9958580</v>
      </c>
      <c r="L45" s="18">
        <f t="shared" si="4"/>
        <v>10786820</v>
      </c>
    </row>
    <row r="46" spans="1:12" ht="39" customHeight="1">
      <c r="A46" s="7">
        <v>39</v>
      </c>
      <c r="B46" s="8" t="s">
        <v>96</v>
      </c>
      <c r="C46" s="9" t="s">
        <v>97</v>
      </c>
      <c r="D46" s="13" t="s">
        <v>98</v>
      </c>
      <c r="E46" s="7">
        <v>11.5</v>
      </c>
      <c r="F46" s="7">
        <v>4.7300000000000004</v>
      </c>
      <c r="G46" s="7">
        <v>6.69</v>
      </c>
      <c r="H46" s="18">
        <f t="shared" si="10"/>
        <v>5841060</v>
      </c>
      <c r="I46" s="18">
        <f t="shared" si="1"/>
        <v>1752318</v>
      </c>
      <c r="J46" s="18">
        <f t="shared" si="2"/>
        <v>6597860</v>
      </c>
      <c r="K46" s="18">
        <f t="shared" si="3"/>
        <v>6597860</v>
      </c>
      <c r="L46" s="18">
        <f t="shared" si="4"/>
        <v>7146540</v>
      </c>
    </row>
    <row r="47" spans="1:12" ht="39" customHeight="1">
      <c r="A47" s="7">
        <v>40</v>
      </c>
      <c r="B47" s="8" t="s">
        <v>99</v>
      </c>
      <c r="C47" s="9" t="s">
        <v>100</v>
      </c>
      <c r="D47" s="13" t="s">
        <v>98</v>
      </c>
      <c r="E47" s="7">
        <v>13</v>
      </c>
      <c r="F47" s="7">
        <v>5.25</v>
      </c>
      <c r="G47" s="7">
        <v>8.11</v>
      </c>
      <c r="H47" s="18">
        <f t="shared" si="10"/>
        <v>6684660</v>
      </c>
      <c r="I47" s="18">
        <f t="shared" si="1"/>
        <v>2005398</v>
      </c>
      <c r="J47" s="18">
        <f t="shared" si="2"/>
        <v>7524660</v>
      </c>
      <c r="K47" s="18">
        <f t="shared" si="3"/>
        <v>7524660</v>
      </c>
      <c r="L47" s="18">
        <f t="shared" si="4"/>
        <v>8133660</v>
      </c>
    </row>
    <row r="48" spans="1:12" ht="45.75" customHeight="1">
      <c r="A48" s="2" t="s">
        <v>1</v>
      </c>
      <c r="B48" s="2" t="s">
        <v>2</v>
      </c>
      <c r="C48" s="2" t="s">
        <v>3</v>
      </c>
      <c r="D48" s="2" t="s">
        <v>4</v>
      </c>
      <c r="E48" s="3" t="s">
        <v>5</v>
      </c>
      <c r="F48" s="3" t="s">
        <v>6</v>
      </c>
      <c r="G48" s="3" t="s">
        <v>7</v>
      </c>
      <c r="H48" s="3" t="s">
        <v>627</v>
      </c>
      <c r="I48" s="3" t="s">
        <v>631</v>
      </c>
      <c r="J48" s="3" t="s">
        <v>628</v>
      </c>
      <c r="K48" s="3" t="s">
        <v>629</v>
      </c>
      <c r="L48" s="3" t="s">
        <v>630</v>
      </c>
    </row>
    <row r="49" spans="1:12" ht="39" customHeight="1">
      <c r="A49" s="7">
        <v>41</v>
      </c>
      <c r="B49" s="8" t="s">
        <v>101</v>
      </c>
      <c r="C49" s="9" t="s">
        <v>102</v>
      </c>
      <c r="D49" s="13" t="s">
        <v>98</v>
      </c>
      <c r="E49" s="7">
        <v>17</v>
      </c>
      <c r="F49" s="7">
        <v>6.3</v>
      </c>
      <c r="G49" s="7">
        <v>9.1300000000000008</v>
      </c>
      <c r="H49" s="18">
        <f>(E49*329000)+(F49*179000)+(G49*181000)</f>
        <v>8373230</v>
      </c>
      <c r="I49" s="18">
        <f t="shared" si="1"/>
        <v>2511969</v>
      </c>
      <c r="J49" s="18">
        <f t="shared" si="2"/>
        <v>9381230</v>
      </c>
      <c r="K49" s="18">
        <f t="shared" si="3"/>
        <v>9381230</v>
      </c>
      <c r="L49" s="18">
        <f t="shared" si="4"/>
        <v>10112030</v>
      </c>
    </row>
    <row r="50" spans="1:12" ht="39" customHeight="1">
      <c r="A50" s="7">
        <v>42</v>
      </c>
      <c r="B50" s="8" t="s">
        <v>103</v>
      </c>
      <c r="C50" s="9" t="s">
        <v>104</v>
      </c>
      <c r="D50" s="13" t="s">
        <v>98</v>
      </c>
      <c r="E50" s="7">
        <v>13</v>
      </c>
      <c r="F50" s="7">
        <v>5</v>
      </c>
      <c r="G50" s="7">
        <v>8.11</v>
      </c>
      <c r="H50" s="18">
        <f t="shared" ref="H50:H59" si="11">(E50*329000)+(F50*179000)+(G50*181000)</f>
        <v>6639910</v>
      </c>
      <c r="I50" s="18">
        <f t="shared" si="1"/>
        <v>1991973</v>
      </c>
      <c r="J50" s="18">
        <f t="shared" si="2"/>
        <v>7439910</v>
      </c>
      <c r="K50" s="18">
        <f t="shared" si="3"/>
        <v>7439910</v>
      </c>
      <c r="L50" s="18">
        <f t="shared" si="4"/>
        <v>8019910</v>
      </c>
    </row>
    <row r="51" spans="1:12" ht="39" customHeight="1">
      <c r="A51" s="7">
        <v>43</v>
      </c>
      <c r="B51" s="8" t="s">
        <v>105</v>
      </c>
      <c r="C51" s="9" t="s">
        <v>106</v>
      </c>
      <c r="D51" s="13" t="s">
        <v>98</v>
      </c>
      <c r="E51" s="7">
        <v>16</v>
      </c>
      <c r="F51" s="7">
        <v>6.05</v>
      </c>
      <c r="G51" s="7">
        <v>9.1300000000000008</v>
      </c>
      <c r="H51" s="18">
        <f t="shared" si="11"/>
        <v>7999480</v>
      </c>
      <c r="I51" s="18">
        <f t="shared" si="1"/>
        <v>2399844</v>
      </c>
      <c r="J51" s="18">
        <f t="shared" si="2"/>
        <v>8967480</v>
      </c>
      <c r="K51" s="18">
        <f t="shared" si="3"/>
        <v>8967480</v>
      </c>
      <c r="L51" s="18">
        <f t="shared" si="4"/>
        <v>9669280</v>
      </c>
    </row>
    <row r="52" spans="1:12" ht="39" customHeight="1">
      <c r="A52" s="7">
        <v>44</v>
      </c>
      <c r="B52" s="8" t="s">
        <v>107</v>
      </c>
      <c r="C52" s="9" t="s">
        <v>108</v>
      </c>
      <c r="D52" s="13" t="s">
        <v>109</v>
      </c>
      <c r="E52" s="7">
        <v>17</v>
      </c>
      <c r="F52" s="7">
        <v>7.14</v>
      </c>
      <c r="G52" s="7">
        <v>10.17</v>
      </c>
      <c r="H52" s="18">
        <f t="shared" si="11"/>
        <v>8711830</v>
      </c>
      <c r="I52" s="18">
        <f t="shared" si="1"/>
        <v>2613549</v>
      </c>
      <c r="J52" s="18">
        <f t="shared" si="2"/>
        <v>9854230</v>
      </c>
      <c r="K52" s="18">
        <f t="shared" si="3"/>
        <v>9854230</v>
      </c>
      <c r="L52" s="18">
        <f t="shared" si="4"/>
        <v>10682470</v>
      </c>
    </row>
    <row r="53" spans="1:12" ht="39" customHeight="1">
      <c r="A53" s="7">
        <v>45</v>
      </c>
      <c r="B53" s="8" t="s">
        <v>110</v>
      </c>
      <c r="C53" s="9" t="s">
        <v>111</v>
      </c>
      <c r="D53" s="13" t="s">
        <v>112</v>
      </c>
      <c r="E53" s="7">
        <v>20</v>
      </c>
      <c r="F53" s="7">
        <v>10.47</v>
      </c>
      <c r="G53" s="7">
        <v>7.4</v>
      </c>
      <c r="H53" s="18">
        <f t="shared" si="11"/>
        <v>9793530</v>
      </c>
      <c r="I53" s="18">
        <f t="shared" si="1"/>
        <v>2938059</v>
      </c>
      <c r="J53" s="18">
        <f t="shared" si="2"/>
        <v>11468730</v>
      </c>
      <c r="K53" s="18">
        <f t="shared" si="3"/>
        <v>11468730</v>
      </c>
      <c r="L53" s="18">
        <f t="shared" si="4"/>
        <v>12683250</v>
      </c>
    </row>
    <row r="54" spans="1:12" ht="39" customHeight="1">
      <c r="A54" s="7">
        <v>46</v>
      </c>
      <c r="B54" s="8" t="s">
        <v>113</v>
      </c>
      <c r="C54" s="9" t="s">
        <v>114</v>
      </c>
      <c r="D54" s="13" t="s">
        <v>112</v>
      </c>
      <c r="E54" s="7">
        <v>16</v>
      </c>
      <c r="F54" s="7">
        <v>9.64</v>
      </c>
      <c r="G54" s="7">
        <v>7.4</v>
      </c>
      <c r="H54" s="18">
        <f t="shared" si="11"/>
        <v>8328960</v>
      </c>
      <c r="I54" s="18">
        <f t="shared" si="1"/>
        <v>2498688</v>
      </c>
      <c r="J54" s="18">
        <f t="shared" si="2"/>
        <v>9871360</v>
      </c>
      <c r="K54" s="18">
        <f t="shared" si="3"/>
        <v>9871360</v>
      </c>
      <c r="L54" s="18">
        <f t="shared" si="4"/>
        <v>10989600</v>
      </c>
    </row>
    <row r="55" spans="1:12" ht="39" customHeight="1">
      <c r="A55" s="7">
        <v>47</v>
      </c>
      <c r="B55" s="8" t="s">
        <v>115</v>
      </c>
      <c r="C55" s="9" t="s">
        <v>116</v>
      </c>
      <c r="D55" s="13" t="s">
        <v>112</v>
      </c>
      <c r="E55" s="7">
        <v>18</v>
      </c>
      <c r="F55" s="7">
        <v>9.64</v>
      </c>
      <c r="G55" s="7">
        <v>7.4</v>
      </c>
      <c r="H55" s="18">
        <f>(E55*329000)+(F55*179000)+(G55*181000)</f>
        <v>8986960</v>
      </c>
      <c r="I55" s="18">
        <f t="shared" si="1"/>
        <v>2696088</v>
      </c>
      <c r="J55" s="18">
        <f t="shared" si="2"/>
        <v>10529360</v>
      </c>
      <c r="K55" s="18">
        <f t="shared" si="3"/>
        <v>10529360</v>
      </c>
      <c r="L55" s="18">
        <f t="shared" si="4"/>
        <v>11647600</v>
      </c>
    </row>
    <row r="56" spans="1:12" ht="39" customHeight="1">
      <c r="A56" s="7">
        <v>48</v>
      </c>
      <c r="B56" s="8" t="s">
        <v>117</v>
      </c>
      <c r="C56" s="9" t="s">
        <v>118</v>
      </c>
      <c r="D56" s="13" t="s">
        <v>119</v>
      </c>
      <c r="E56" s="7">
        <v>14</v>
      </c>
      <c r="F56" s="7">
        <v>8.5299999999999994</v>
      </c>
      <c r="G56" s="7">
        <v>7.4</v>
      </c>
      <c r="H56" s="18">
        <f t="shared" si="11"/>
        <v>7472270</v>
      </c>
      <c r="I56" s="18">
        <f t="shared" si="1"/>
        <v>2241681</v>
      </c>
      <c r="J56" s="18">
        <f t="shared" si="2"/>
        <v>8837070</v>
      </c>
      <c r="K56" s="18">
        <f t="shared" si="3"/>
        <v>8837070</v>
      </c>
      <c r="L56" s="18">
        <f t="shared" si="4"/>
        <v>9826550</v>
      </c>
    </row>
    <row r="57" spans="1:12" ht="39" customHeight="1">
      <c r="A57" s="7">
        <v>49</v>
      </c>
      <c r="B57" s="8" t="s">
        <v>120</v>
      </c>
      <c r="C57" s="9" t="s">
        <v>121</v>
      </c>
      <c r="D57" s="13" t="s">
        <v>122</v>
      </c>
      <c r="E57" s="7">
        <v>1.6</v>
      </c>
      <c r="F57" s="7">
        <v>1.82</v>
      </c>
      <c r="G57" s="7">
        <v>3.19</v>
      </c>
      <c r="H57" s="18">
        <f t="shared" si="11"/>
        <v>1429570</v>
      </c>
      <c r="I57" s="18">
        <f t="shared" si="1"/>
        <v>428871</v>
      </c>
      <c r="J57" s="18">
        <f t="shared" si="2"/>
        <v>1720770</v>
      </c>
      <c r="K57" s="18">
        <f t="shared" si="3"/>
        <v>1720770</v>
      </c>
      <c r="L57" s="18">
        <f t="shared" si="4"/>
        <v>1931890</v>
      </c>
    </row>
    <row r="58" spans="1:12" ht="39" customHeight="1">
      <c r="A58" s="7">
        <v>50</v>
      </c>
      <c r="B58" s="8" t="s">
        <v>123</v>
      </c>
      <c r="C58" s="9" t="s">
        <v>124</v>
      </c>
      <c r="D58" s="13" t="s">
        <v>122</v>
      </c>
      <c r="E58" s="7">
        <v>1.5</v>
      </c>
      <c r="F58" s="7">
        <v>2.3199999999999998</v>
      </c>
      <c r="G58" s="7">
        <v>3.19</v>
      </c>
      <c r="H58" s="18">
        <f>(E58*329000)+(F58*179000)+(G58*181000)</f>
        <v>1486170</v>
      </c>
      <c r="I58" s="18">
        <f t="shared" si="1"/>
        <v>445851</v>
      </c>
      <c r="J58" s="18">
        <f t="shared" si="2"/>
        <v>1857370</v>
      </c>
      <c r="K58" s="18">
        <f t="shared" si="3"/>
        <v>1857370</v>
      </c>
      <c r="L58" s="18">
        <f t="shared" si="4"/>
        <v>2126490</v>
      </c>
    </row>
    <row r="59" spans="1:12" ht="39" customHeight="1">
      <c r="A59" s="7">
        <v>51</v>
      </c>
      <c r="B59" s="8" t="s">
        <v>125</v>
      </c>
      <c r="C59" s="9" t="s">
        <v>126</v>
      </c>
      <c r="D59" s="13" t="s">
        <v>122</v>
      </c>
      <c r="E59" s="7">
        <v>4</v>
      </c>
      <c r="F59" s="7">
        <v>3.15</v>
      </c>
      <c r="G59" s="7">
        <v>8.9499999999999993</v>
      </c>
      <c r="H59" s="18">
        <f t="shared" si="11"/>
        <v>3499800</v>
      </c>
      <c r="I59" s="18">
        <f t="shared" si="1"/>
        <v>1049940</v>
      </c>
      <c r="J59" s="18">
        <f t="shared" si="2"/>
        <v>4003800</v>
      </c>
      <c r="K59" s="18">
        <f t="shared" si="3"/>
        <v>4003800</v>
      </c>
      <c r="L59" s="18">
        <f t="shared" si="4"/>
        <v>4369200</v>
      </c>
    </row>
    <row r="60" spans="1:12" ht="39" customHeight="1">
      <c r="A60" s="35">
        <v>52</v>
      </c>
      <c r="B60" s="36" t="s">
        <v>127</v>
      </c>
      <c r="C60" s="9" t="s">
        <v>128</v>
      </c>
      <c r="D60" s="37" t="s">
        <v>122</v>
      </c>
      <c r="E60" s="35">
        <v>6</v>
      </c>
      <c r="F60" s="35">
        <v>3.64</v>
      </c>
      <c r="G60" s="35">
        <v>8.9499999999999993</v>
      </c>
      <c r="H60" s="30">
        <f>(E60*329000)+(F60*179000)+(G60*181000)</f>
        <v>4245510</v>
      </c>
      <c r="I60" s="30">
        <f t="shared" si="1"/>
        <v>1273653</v>
      </c>
      <c r="J60" s="30">
        <f t="shared" si="2"/>
        <v>4827910</v>
      </c>
      <c r="K60" s="30">
        <f t="shared" si="3"/>
        <v>4827910</v>
      </c>
      <c r="L60" s="30">
        <f t="shared" si="4"/>
        <v>5250150</v>
      </c>
    </row>
    <row r="61" spans="1:12" ht="30" customHeight="1">
      <c r="A61" s="35"/>
      <c r="B61" s="36"/>
      <c r="C61" s="9" t="s">
        <v>129</v>
      </c>
      <c r="D61" s="37"/>
      <c r="E61" s="35"/>
      <c r="F61" s="35"/>
      <c r="G61" s="35"/>
      <c r="H61" s="31"/>
      <c r="I61" s="31"/>
      <c r="J61" s="31"/>
      <c r="K61" s="31"/>
      <c r="L61" s="31"/>
    </row>
    <row r="62" spans="1:12" ht="39" customHeight="1">
      <c r="A62" s="7">
        <v>53</v>
      </c>
      <c r="B62" s="8" t="s">
        <v>130</v>
      </c>
      <c r="C62" s="9" t="s">
        <v>131</v>
      </c>
      <c r="D62" s="13" t="s">
        <v>122</v>
      </c>
      <c r="E62" s="7">
        <v>4</v>
      </c>
      <c r="F62" s="7">
        <v>5.47</v>
      </c>
      <c r="G62" s="7">
        <v>6.56</v>
      </c>
      <c r="H62" s="18">
        <f>(E62*329000)+(F62*179000)+(G62*181000)</f>
        <v>3482490</v>
      </c>
      <c r="I62" s="18">
        <f t="shared" si="1"/>
        <v>1044747</v>
      </c>
      <c r="J62" s="18">
        <f t="shared" si="2"/>
        <v>4357690</v>
      </c>
      <c r="K62" s="18">
        <f t="shared" si="3"/>
        <v>4357690</v>
      </c>
      <c r="L62" s="18">
        <f t="shared" si="4"/>
        <v>4992210</v>
      </c>
    </row>
    <row r="63" spans="1:12" ht="32.25" customHeight="1">
      <c r="A63" s="35">
        <v>54</v>
      </c>
      <c r="B63" s="36" t="s">
        <v>132</v>
      </c>
      <c r="C63" s="9" t="s">
        <v>133</v>
      </c>
      <c r="D63" s="37" t="s">
        <v>122</v>
      </c>
      <c r="E63" s="35">
        <v>1</v>
      </c>
      <c r="F63" s="35">
        <v>2.16</v>
      </c>
      <c r="G63" s="35">
        <v>2.2400000000000002</v>
      </c>
      <c r="H63" s="30">
        <f>(E63*329000)+(F63*179000)+(G63*181000)</f>
        <v>1121080</v>
      </c>
      <c r="I63" s="30">
        <f t="shared" si="1"/>
        <v>336324</v>
      </c>
      <c r="J63" s="30">
        <f t="shared" si="2"/>
        <v>1466680</v>
      </c>
      <c r="K63" s="30">
        <f t="shared" si="3"/>
        <v>1466680</v>
      </c>
      <c r="L63" s="30">
        <f t="shared" si="4"/>
        <v>1717240</v>
      </c>
    </row>
    <row r="64" spans="1:12" ht="39" customHeight="1">
      <c r="A64" s="35"/>
      <c r="B64" s="36"/>
      <c r="C64" s="9" t="s">
        <v>134</v>
      </c>
      <c r="D64" s="37"/>
      <c r="E64" s="35"/>
      <c r="F64" s="35"/>
      <c r="G64" s="35"/>
      <c r="H64" s="31"/>
      <c r="I64" s="31"/>
      <c r="J64" s="31"/>
      <c r="K64" s="31"/>
      <c r="L64" s="31"/>
    </row>
    <row r="65" spans="1:12" ht="39" customHeight="1">
      <c r="A65" s="7">
        <v>55</v>
      </c>
      <c r="B65" s="8" t="s">
        <v>135</v>
      </c>
      <c r="C65" s="9" t="s">
        <v>136</v>
      </c>
      <c r="D65" s="13" t="s">
        <v>122</v>
      </c>
      <c r="E65" s="7">
        <v>8</v>
      </c>
      <c r="F65" s="7">
        <v>4.4800000000000004</v>
      </c>
      <c r="G65" s="7">
        <v>6.56</v>
      </c>
      <c r="H65" s="18">
        <f>(E65*329000)+(F65*179000)+(G65*181000)</f>
        <v>4621280</v>
      </c>
      <c r="I65" s="18">
        <f t="shared" si="1"/>
        <v>1386384</v>
      </c>
      <c r="J65" s="18">
        <f t="shared" si="2"/>
        <v>5338080</v>
      </c>
      <c r="K65" s="18">
        <f t="shared" si="3"/>
        <v>5338080</v>
      </c>
      <c r="L65" s="18">
        <f t="shared" si="4"/>
        <v>5857760</v>
      </c>
    </row>
    <row r="66" spans="1:12" ht="39" customHeight="1">
      <c r="A66" s="7">
        <v>56</v>
      </c>
      <c r="B66" s="8" t="s">
        <v>137</v>
      </c>
      <c r="C66" s="9" t="s">
        <v>138</v>
      </c>
      <c r="D66" s="13" t="s">
        <v>122</v>
      </c>
      <c r="E66" s="7">
        <v>4</v>
      </c>
      <c r="F66" s="7">
        <v>3.64</v>
      </c>
      <c r="G66" s="7">
        <v>2.2400000000000002</v>
      </c>
      <c r="H66" s="18">
        <f t="shared" ref="H66:H70" si="12">(E66*329000)+(F66*179000)+(G66*181000)</f>
        <v>2373000</v>
      </c>
      <c r="I66" s="18">
        <f t="shared" si="1"/>
        <v>711900</v>
      </c>
      <c r="J66" s="18">
        <f t="shared" si="2"/>
        <v>2955400</v>
      </c>
      <c r="K66" s="18">
        <f t="shared" si="3"/>
        <v>2955400</v>
      </c>
      <c r="L66" s="18">
        <f t="shared" si="4"/>
        <v>3377640</v>
      </c>
    </row>
    <row r="67" spans="1:12" ht="39" customHeight="1">
      <c r="A67" s="7">
        <v>57</v>
      </c>
      <c r="B67" s="8" t="s">
        <v>139</v>
      </c>
      <c r="C67" s="9" t="s">
        <v>140</v>
      </c>
      <c r="D67" s="13" t="s">
        <v>122</v>
      </c>
      <c r="E67" s="7">
        <v>6</v>
      </c>
      <c r="F67" s="7">
        <v>4.63</v>
      </c>
      <c r="G67" s="7">
        <v>19.75</v>
      </c>
      <c r="H67" s="18">
        <f t="shared" si="12"/>
        <v>6377520</v>
      </c>
      <c r="I67" s="18">
        <f t="shared" si="1"/>
        <v>1913256</v>
      </c>
      <c r="J67" s="18">
        <f t="shared" si="2"/>
        <v>7118320</v>
      </c>
      <c r="K67" s="18">
        <f t="shared" si="3"/>
        <v>7118320</v>
      </c>
      <c r="L67" s="18">
        <f t="shared" si="4"/>
        <v>7655400</v>
      </c>
    </row>
    <row r="68" spans="1:12" ht="39" customHeight="1">
      <c r="A68" s="7">
        <v>58</v>
      </c>
      <c r="B68" s="8" t="s">
        <v>141</v>
      </c>
      <c r="C68" s="9" t="s">
        <v>142</v>
      </c>
      <c r="D68" s="13" t="s">
        <v>122</v>
      </c>
      <c r="E68" s="7">
        <v>10</v>
      </c>
      <c r="F68" s="7">
        <v>6.3</v>
      </c>
      <c r="G68" s="7">
        <v>19.75</v>
      </c>
      <c r="H68" s="18">
        <f t="shared" si="12"/>
        <v>7992450</v>
      </c>
      <c r="I68" s="18">
        <f t="shared" si="1"/>
        <v>2397735</v>
      </c>
      <c r="J68" s="18">
        <f t="shared" si="2"/>
        <v>9000450</v>
      </c>
      <c r="K68" s="18">
        <f t="shared" si="3"/>
        <v>9000450</v>
      </c>
      <c r="L68" s="18">
        <f t="shared" si="4"/>
        <v>9731250</v>
      </c>
    </row>
    <row r="69" spans="1:12" ht="39" customHeight="1">
      <c r="A69" s="7">
        <v>59</v>
      </c>
      <c r="B69" s="8" t="s">
        <v>143</v>
      </c>
      <c r="C69" s="9" t="s">
        <v>144</v>
      </c>
      <c r="D69" s="13" t="s">
        <v>122</v>
      </c>
      <c r="E69" s="7">
        <v>14.4</v>
      </c>
      <c r="F69" s="7">
        <v>6.3</v>
      </c>
      <c r="G69" s="7">
        <v>19.75</v>
      </c>
      <c r="H69" s="18">
        <f t="shared" si="12"/>
        <v>9440050</v>
      </c>
      <c r="I69" s="18">
        <f t="shared" si="1"/>
        <v>2832015</v>
      </c>
      <c r="J69" s="18">
        <f t="shared" si="2"/>
        <v>10448050</v>
      </c>
      <c r="K69" s="18">
        <f t="shared" si="3"/>
        <v>10448050</v>
      </c>
      <c r="L69" s="18">
        <f t="shared" si="4"/>
        <v>11178850</v>
      </c>
    </row>
    <row r="70" spans="1:12" ht="39" customHeight="1">
      <c r="A70" s="7">
        <v>60</v>
      </c>
      <c r="B70" s="8" t="s">
        <v>145</v>
      </c>
      <c r="C70" s="9" t="s">
        <v>146</v>
      </c>
      <c r="D70" s="13" t="s">
        <v>122</v>
      </c>
      <c r="E70" s="7">
        <v>8.4</v>
      </c>
      <c r="F70" s="7">
        <v>4.0599999999999996</v>
      </c>
      <c r="G70" s="7">
        <v>6.56</v>
      </c>
      <c r="H70" s="18">
        <f t="shared" si="12"/>
        <v>4677700</v>
      </c>
      <c r="I70" s="18">
        <f t="shared" ref="I70:I133" si="13">H70*30%</f>
        <v>1403310</v>
      </c>
      <c r="J70" s="18">
        <f t="shared" ref="J70:J133" si="14">(E70*329000)+(F70*339000)+(G70*181000)</f>
        <v>5327300</v>
      </c>
      <c r="K70" s="18">
        <f t="shared" ref="K70:K133" si="15">(E70*329000)+(F70*339000)+(G70*181000)</f>
        <v>5327300</v>
      </c>
      <c r="L70" s="18">
        <f t="shared" ref="L70:L133" si="16">(E70*329000)+(F70*455000)+(G70*181000)</f>
        <v>5798260</v>
      </c>
    </row>
    <row r="71" spans="1:12" ht="45" customHeight="1">
      <c r="A71" s="2" t="s">
        <v>1</v>
      </c>
      <c r="B71" s="2" t="s">
        <v>2</v>
      </c>
      <c r="C71" s="2" t="s">
        <v>3</v>
      </c>
      <c r="D71" s="2" t="s">
        <v>4</v>
      </c>
      <c r="E71" s="3" t="s">
        <v>5</v>
      </c>
      <c r="F71" s="3" t="s">
        <v>6</v>
      </c>
      <c r="G71" s="3" t="s">
        <v>7</v>
      </c>
      <c r="H71" s="3" t="s">
        <v>627</v>
      </c>
      <c r="I71" s="3" t="s">
        <v>631</v>
      </c>
      <c r="J71" s="3" t="s">
        <v>628</v>
      </c>
      <c r="K71" s="3" t="s">
        <v>629</v>
      </c>
      <c r="L71" s="3" t="s">
        <v>630</v>
      </c>
    </row>
    <row r="72" spans="1:12" ht="39" customHeight="1">
      <c r="A72" s="7">
        <v>61</v>
      </c>
      <c r="B72" s="8" t="s">
        <v>147</v>
      </c>
      <c r="C72" s="9" t="s">
        <v>148</v>
      </c>
      <c r="D72" s="13" t="s">
        <v>122</v>
      </c>
      <c r="E72" s="7">
        <v>4.0999999999999996</v>
      </c>
      <c r="F72" s="7">
        <v>3.98</v>
      </c>
      <c r="G72" s="7">
        <v>6.56</v>
      </c>
      <c r="H72" s="18">
        <f>(E72*329000)+(F72*179000)+(G72*181000)</f>
        <v>3248680</v>
      </c>
      <c r="I72" s="18">
        <f t="shared" si="13"/>
        <v>974604</v>
      </c>
      <c r="J72" s="18">
        <f t="shared" si="14"/>
        <v>3885480</v>
      </c>
      <c r="K72" s="18">
        <f t="shared" si="15"/>
        <v>3885480</v>
      </c>
      <c r="L72" s="18">
        <f t="shared" si="16"/>
        <v>4347160</v>
      </c>
    </row>
    <row r="73" spans="1:12" ht="39" customHeight="1">
      <c r="A73" s="7">
        <v>62</v>
      </c>
      <c r="B73" s="8" t="s">
        <v>149</v>
      </c>
      <c r="C73" s="9" t="s">
        <v>150</v>
      </c>
      <c r="D73" s="13" t="s">
        <v>122</v>
      </c>
      <c r="E73" s="7">
        <v>14.4</v>
      </c>
      <c r="F73" s="7">
        <v>4.63</v>
      </c>
      <c r="G73" s="7">
        <v>19.75</v>
      </c>
      <c r="H73" s="18">
        <f>(E73*329000)+(F73*179000)+(G73*181000)</f>
        <v>9141120</v>
      </c>
      <c r="I73" s="18">
        <f t="shared" si="13"/>
        <v>2742336</v>
      </c>
      <c r="J73" s="18">
        <f t="shared" si="14"/>
        <v>9881920</v>
      </c>
      <c r="K73" s="18">
        <f t="shared" si="15"/>
        <v>9881920</v>
      </c>
      <c r="L73" s="18">
        <f t="shared" si="16"/>
        <v>10419000</v>
      </c>
    </row>
    <row r="74" spans="1:12" ht="39" customHeight="1">
      <c r="A74" s="35">
        <v>63</v>
      </c>
      <c r="B74" s="36" t="s">
        <v>151</v>
      </c>
      <c r="C74" s="35" t="s">
        <v>152</v>
      </c>
      <c r="D74" s="15" t="s">
        <v>153</v>
      </c>
      <c r="E74" s="35">
        <v>1.25</v>
      </c>
      <c r="F74" s="35">
        <v>1.3</v>
      </c>
      <c r="G74" s="35">
        <v>2.4500000000000002</v>
      </c>
      <c r="H74" s="30">
        <f t="shared" ref="H74:H87" si="17">(E74*329000)+(F74*179000)+(G74*181000)</f>
        <v>1087400</v>
      </c>
      <c r="I74" s="30">
        <f t="shared" si="13"/>
        <v>326220</v>
      </c>
      <c r="J74" s="30">
        <f t="shared" si="14"/>
        <v>1295400</v>
      </c>
      <c r="K74" s="30">
        <f t="shared" si="15"/>
        <v>1295400</v>
      </c>
      <c r="L74" s="30">
        <f t="shared" si="16"/>
        <v>1446200</v>
      </c>
    </row>
    <row r="75" spans="1:12" ht="25.5" customHeight="1">
      <c r="A75" s="35"/>
      <c r="B75" s="36"/>
      <c r="C75" s="35"/>
      <c r="D75" s="16" t="s">
        <v>154</v>
      </c>
      <c r="E75" s="35"/>
      <c r="F75" s="35"/>
      <c r="G75" s="35"/>
      <c r="H75" s="31"/>
      <c r="I75" s="31"/>
      <c r="J75" s="31"/>
      <c r="K75" s="31"/>
      <c r="L75" s="31"/>
    </row>
    <row r="76" spans="1:12" ht="39" customHeight="1">
      <c r="A76" s="35">
        <v>64</v>
      </c>
      <c r="B76" s="36" t="s">
        <v>155</v>
      </c>
      <c r="C76" s="35" t="s">
        <v>156</v>
      </c>
      <c r="D76" s="13" t="s">
        <v>153</v>
      </c>
      <c r="E76" s="35">
        <v>1</v>
      </c>
      <c r="F76" s="35">
        <v>1.3</v>
      </c>
      <c r="G76" s="35">
        <v>2.4500000000000002</v>
      </c>
      <c r="H76" s="30">
        <f t="shared" si="17"/>
        <v>1005150</v>
      </c>
      <c r="I76" s="30">
        <f t="shared" si="13"/>
        <v>301545</v>
      </c>
      <c r="J76" s="30">
        <f t="shared" si="14"/>
        <v>1213150</v>
      </c>
      <c r="K76" s="30">
        <f t="shared" si="15"/>
        <v>1213150</v>
      </c>
      <c r="L76" s="30">
        <f t="shared" si="16"/>
        <v>1363950</v>
      </c>
    </row>
    <row r="77" spans="1:12" ht="39" customHeight="1">
      <c r="A77" s="35"/>
      <c r="B77" s="36"/>
      <c r="C77" s="35"/>
      <c r="D77" s="17" t="s">
        <v>157</v>
      </c>
      <c r="E77" s="35"/>
      <c r="F77" s="35"/>
      <c r="G77" s="35"/>
      <c r="H77" s="31"/>
      <c r="I77" s="31"/>
      <c r="J77" s="31"/>
      <c r="K77" s="31"/>
      <c r="L77" s="31"/>
    </row>
    <row r="78" spans="1:12" ht="39" customHeight="1">
      <c r="A78" s="35">
        <v>65</v>
      </c>
      <c r="B78" s="36" t="s">
        <v>158</v>
      </c>
      <c r="C78" s="9" t="s">
        <v>159</v>
      </c>
      <c r="D78" s="13" t="s">
        <v>153</v>
      </c>
      <c r="E78" s="35">
        <v>3</v>
      </c>
      <c r="F78" s="35">
        <v>2.73</v>
      </c>
      <c r="G78" s="35">
        <v>9.9700000000000006</v>
      </c>
      <c r="H78" s="30">
        <f t="shared" si="17"/>
        <v>3280240</v>
      </c>
      <c r="I78" s="30">
        <f t="shared" si="13"/>
        <v>984072</v>
      </c>
      <c r="J78" s="30">
        <f t="shared" si="14"/>
        <v>3717040</v>
      </c>
      <c r="K78" s="30">
        <f t="shared" si="15"/>
        <v>3717040</v>
      </c>
      <c r="L78" s="30">
        <f t="shared" si="16"/>
        <v>4033720</v>
      </c>
    </row>
    <row r="79" spans="1:12" ht="39" customHeight="1">
      <c r="A79" s="35"/>
      <c r="B79" s="36"/>
      <c r="C79" s="9" t="s">
        <v>160</v>
      </c>
      <c r="D79" s="17" t="s">
        <v>157</v>
      </c>
      <c r="E79" s="35"/>
      <c r="F79" s="35"/>
      <c r="G79" s="35"/>
      <c r="H79" s="31"/>
      <c r="I79" s="31"/>
      <c r="J79" s="31"/>
      <c r="K79" s="31"/>
      <c r="L79" s="31"/>
    </row>
    <row r="80" spans="1:12" ht="34.5" customHeight="1">
      <c r="A80" s="35">
        <v>66</v>
      </c>
      <c r="B80" s="36" t="s">
        <v>161</v>
      </c>
      <c r="C80" s="9" t="s">
        <v>162</v>
      </c>
      <c r="D80" s="37" t="s">
        <v>163</v>
      </c>
      <c r="E80" s="35">
        <v>3.2</v>
      </c>
      <c r="F80" s="35">
        <v>3.64</v>
      </c>
      <c r="G80" s="35">
        <v>9.9700000000000006</v>
      </c>
      <c r="H80" s="30">
        <f t="shared" si="17"/>
        <v>3508930</v>
      </c>
      <c r="I80" s="30">
        <f t="shared" si="13"/>
        <v>1052679</v>
      </c>
      <c r="J80" s="30">
        <f t="shared" si="14"/>
        <v>4091330</v>
      </c>
      <c r="K80" s="30">
        <f t="shared" si="15"/>
        <v>4091330</v>
      </c>
      <c r="L80" s="30">
        <f t="shared" si="16"/>
        <v>4513570</v>
      </c>
    </row>
    <row r="81" spans="1:12" ht="27.75" customHeight="1">
      <c r="A81" s="35"/>
      <c r="B81" s="36"/>
      <c r="C81" s="9" t="s">
        <v>164</v>
      </c>
      <c r="D81" s="37"/>
      <c r="E81" s="35"/>
      <c r="F81" s="35"/>
      <c r="G81" s="35"/>
      <c r="H81" s="31"/>
      <c r="I81" s="31"/>
      <c r="J81" s="31"/>
      <c r="K81" s="31"/>
      <c r="L81" s="31"/>
    </row>
    <row r="82" spans="1:12" ht="39" customHeight="1">
      <c r="A82" s="7">
        <v>67</v>
      </c>
      <c r="B82" s="8" t="s">
        <v>165</v>
      </c>
      <c r="C82" s="9" t="s">
        <v>166</v>
      </c>
      <c r="D82" s="13" t="s">
        <v>163</v>
      </c>
      <c r="E82" s="7">
        <v>3.3</v>
      </c>
      <c r="F82" s="7">
        <v>3.64</v>
      </c>
      <c r="G82" s="7">
        <v>2.4500000000000002</v>
      </c>
      <c r="H82" s="18">
        <f t="shared" si="17"/>
        <v>2180710</v>
      </c>
      <c r="I82" s="18">
        <f t="shared" si="13"/>
        <v>654213</v>
      </c>
      <c r="J82" s="18">
        <f t="shared" si="14"/>
        <v>2763110</v>
      </c>
      <c r="K82" s="18">
        <f t="shared" si="15"/>
        <v>2763110</v>
      </c>
      <c r="L82" s="18">
        <f t="shared" si="16"/>
        <v>3185350</v>
      </c>
    </row>
    <row r="83" spans="1:12" ht="39" customHeight="1">
      <c r="A83" s="35">
        <v>68</v>
      </c>
      <c r="B83" s="36" t="s">
        <v>167</v>
      </c>
      <c r="C83" s="9" t="s">
        <v>168</v>
      </c>
      <c r="D83" s="37" t="s">
        <v>163</v>
      </c>
      <c r="E83" s="35">
        <v>3.7</v>
      </c>
      <c r="F83" s="35">
        <v>4.97</v>
      </c>
      <c r="G83" s="35">
        <v>2.4500000000000002</v>
      </c>
      <c r="H83" s="30">
        <f t="shared" si="17"/>
        <v>2550380</v>
      </c>
      <c r="I83" s="30">
        <f t="shared" si="13"/>
        <v>765114</v>
      </c>
      <c r="J83" s="30">
        <f t="shared" si="14"/>
        <v>3345580</v>
      </c>
      <c r="K83" s="30">
        <f t="shared" si="15"/>
        <v>3345580</v>
      </c>
      <c r="L83" s="30">
        <f t="shared" si="16"/>
        <v>3922100</v>
      </c>
    </row>
    <row r="84" spans="1:12" ht="31.5" customHeight="1">
      <c r="A84" s="35"/>
      <c r="B84" s="36"/>
      <c r="C84" s="9" t="s">
        <v>169</v>
      </c>
      <c r="D84" s="37"/>
      <c r="E84" s="35"/>
      <c r="F84" s="35"/>
      <c r="G84" s="35"/>
      <c r="H84" s="31"/>
      <c r="I84" s="31"/>
      <c r="J84" s="31"/>
      <c r="K84" s="31"/>
      <c r="L84" s="31"/>
    </row>
    <row r="85" spans="1:12" ht="39" customHeight="1">
      <c r="A85" s="7">
        <v>69</v>
      </c>
      <c r="B85" s="8" t="s">
        <v>170</v>
      </c>
      <c r="C85" s="9" t="s">
        <v>171</v>
      </c>
      <c r="D85" s="13" t="s">
        <v>163</v>
      </c>
      <c r="E85" s="7">
        <v>10.199999999999999</v>
      </c>
      <c r="F85" s="7">
        <v>3.15</v>
      </c>
      <c r="G85" s="7">
        <v>9.9700000000000006</v>
      </c>
      <c r="H85" s="18">
        <f t="shared" si="17"/>
        <v>5724220</v>
      </c>
      <c r="I85" s="18">
        <f t="shared" si="13"/>
        <v>1717266</v>
      </c>
      <c r="J85" s="18">
        <f t="shared" si="14"/>
        <v>6228220</v>
      </c>
      <c r="K85" s="18">
        <f t="shared" si="15"/>
        <v>6228220</v>
      </c>
      <c r="L85" s="18">
        <f t="shared" si="16"/>
        <v>6593620</v>
      </c>
    </row>
    <row r="86" spans="1:12" ht="39" customHeight="1">
      <c r="A86" s="7">
        <v>70</v>
      </c>
      <c r="B86" s="8" t="s">
        <v>172</v>
      </c>
      <c r="C86" s="9" t="s">
        <v>173</v>
      </c>
      <c r="D86" s="13" t="s">
        <v>174</v>
      </c>
      <c r="E86" s="7">
        <v>11.5</v>
      </c>
      <c r="F86" s="7">
        <v>3.81</v>
      </c>
      <c r="G86" s="7">
        <v>11.19</v>
      </c>
      <c r="H86" s="18">
        <f t="shared" si="17"/>
        <v>6490880</v>
      </c>
      <c r="I86" s="18">
        <f t="shared" si="13"/>
        <v>1947264</v>
      </c>
      <c r="J86" s="18">
        <f t="shared" si="14"/>
        <v>7100480</v>
      </c>
      <c r="K86" s="18">
        <f t="shared" si="15"/>
        <v>7100480</v>
      </c>
      <c r="L86" s="18">
        <f t="shared" si="16"/>
        <v>7542440</v>
      </c>
    </row>
    <row r="87" spans="1:12" ht="39" customHeight="1">
      <c r="A87" s="7">
        <v>71</v>
      </c>
      <c r="B87" s="8" t="s">
        <v>175</v>
      </c>
      <c r="C87" s="9" t="s">
        <v>176</v>
      </c>
      <c r="D87" s="13" t="s">
        <v>177</v>
      </c>
      <c r="E87" s="7">
        <v>14</v>
      </c>
      <c r="F87" s="7">
        <v>4.51</v>
      </c>
      <c r="G87" s="7">
        <v>13.61</v>
      </c>
      <c r="H87" s="18">
        <f t="shared" si="17"/>
        <v>7876700</v>
      </c>
      <c r="I87" s="18">
        <f t="shared" si="13"/>
        <v>2363010</v>
      </c>
      <c r="J87" s="18">
        <f t="shared" si="14"/>
        <v>8598300</v>
      </c>
      <c r="K87" s="18">
        <f t="shared" si="15"/>
        <v>8598300</v>
      </c>
      <c r="L87" s="18">
        <f t="shared" si="16"/>
        <v>9121460</v>
      </c>
    </row>
    <row r="88" spans="1:12" ht="36" customHeight="1">
      <c r="A88" s="35">
        <v>72</v>
      </c>
      <c r="B88" s="36" t="s">
        <v>178</v>
      </c>
      <c r="C88" s="9" t="s">
        <v>179</v>
      </c>
      <c r="D88" s="39" t="s">
        <v>180</v>
      </c>
      <c r="E88" s="35">
        <v>4</v>
      </c>
      <c r="F88" s="35">
        <v>1.82</v>
      </c>
      <c r="G88" s="35">
        <v>13.61</v>
      </c>
      <c r="H88" s="30">
        <f>(E88*329000)+(F88*179000)+(G88*181000)</f>
        <v>4105190</v>
      </c>
      <c r="I88" s="30">
        <f t="shared" si="13"/>
        <v>1231557</v>
      </c>
      <c r="J88" s="30">
        <f t="shared" si="14"/>
        <v>4396390</v>
      </c>
      <c r="K88" s="30">
        <f t="shared" si="15"/>
        <v>4396390</v>
      </c>
      <c r="L88" s="30">
        <f t="shared" si="16"/>
        <v>4607510</v>
      </c>
    </row>
    <row r="89" spans="1:12" ht="28.5" customHeight="1">
      <c r="A89" s="35"/>
      <c r="B89" s="36"/>
      <c r="C89" s="9" t="s">
        <v>181</v>
      </c>
      <c r="D89" s="39"/>
      <c r="E89" s="35"/>
      <c r="F89" s="35"/>
      <c r="G89" s="35"/>
      <c r="H89" s="31"/>
      <c r="I89" s="31"/>
      <c r="J89" s="31"/>
      <c r="K89" s="31"/>
      <c r="L89" s="31"/>
    </row>
    <row r="90" spans="1:12" ht="39" customHeight="1">
      <c r="A90" s="7">
        <v>73</v>
      </c>
      <c r="B90" s="8" t="s">
        <v>182</v>
      </c>
      <c r="C90" s="9" t="s">
        <v>183</v>
      </c>
      <c r="D90" s="13" t="s">
        <v>184</v>
      </c>
      <c r="E90" s="7">
        <v>11</v>
      </c>
      <c r="F90" s="7">
        <v>4.8</v>
      </c>
      <c r="G90" s="7">
        <v>9.9700000000000006</v>
      </c>
      <c r="H90" s="18">
        <f>(E90*329000)+(F90*179000)+(G90*181000)</f>
        <v>6282770</v>
      </c>
      <c r="I90" s="18">
        <f t="shared" si="13"/>
        <v>1884831</v>
      </c>
      <c r="J90" s="18">
        <f t="shared" si="14"/>
        <v>7050770</v>
      </c>
      <c r="K90" s="18">
        <f t="shared" si="15"/>
        <v>7050770</v>
      </c>
      <c r="L90" s="18">
        <f t="shared" si="16"/>
        <v>7607570</v>
      </c>
    </row>
    <row r="91" spans="1:12" ht="39" customHeight="1">
      <c r="A91" s="7">
        <v>74</v>
      </c>
      <c r="B91" s="8" t="s">
        <v>185</v>
      </c>
      <c r="C91" s="9" t="s">
        <v>186</v>
      </c>
      <c r="D91" s="13" t="s">
        <v>184</v>
      </c>
      <c r="E91" s="7">
        <v>13.4</v>
      </c>
      <c r="F91" s="7">
        <v>5.71</v>
      </c>
      <c r="G91" s="7">
        <v>11.19</v>
      </c>
      <c r="H91" s="18">
        <f t="shared" ref="H91:H92" si="18">(E91*329000)+(F91*179000)+(G91*181000)</f>
        <v>7456080</v>
      </c>
      <c r="I91" s="18">
        <f t="shared" si="13"/>
        <v>2236824</v>
      </c>
      <c r="J91" s="18">
        <f t="shared" si="14"/>
        <v>8369680</v>
      </c>
      <c r="K91" s="18">
        <f t="shared" si="15"/>
        <v>8369680</v>
      </c>
      <c r="L91" s="18">
        <f t="shared" si="16"/>
        <v>9032040</v>
      </c>
    </row>
    <row r="92" spans="1:12" ht="39" customHeight="1">
      <c r="A92" s="7">
        <v>75</v>
      </c>
      <c r="B92" s="8" t="s">
        <v>187</v>
      </c>
      <c r="C92" s="9" t="s">
        <v>188</v>
      </c>
      <c r="D92" s="13" t="s">
        <v>184</v>
      </c>
      <c r="E92" s="7">
        <v>16.5</v>
      </c>
      <c r="F92" s="7">
        <v>6.8</v>
      </c>
      <c r="G92" s="7">
        <v>13.61</v>
      </c>
      <c r="H92" s="18">
        <f t="shared" si="18"/>
        <v>9109110</v>
      </c>
      <c r="I92" s="18">
        <f t="shared" si="13"/>
        <v>2732733</v>
      </c>
      <c r="J92" s="18">
        <f t="shared" si="14"/>
        <v>10197110</v>
      </c>
      <c r="K92" s="18">
        <f t="shared" si="15"/>
        <v>10197110</v>
      </c>
      <c r="L92" s="18">
        <f t="shared" si="16"/>
        <v>10985910</v>
      </c>
    </row>
    <row r="93" spans="1:12" ht="39" customHeight="1">
      <c r="A93" s="35">
        <v>76</v>
      </c>
      <c r="B93" s="36" t="s">
        <v>189</v>
      </c>
      <c r="C93" s="9" t="s">
        <v>190</v>
      </c>
      <c r="D93" s="37" t="s">
        <v>184</v>
      </c>
      <c r="E93" s="35">
        <v>5</v>
      </c>
      <c r="F93" s="35">
        <v>3.15</v>
      </c>
      <c r="G93" s="35">
        <v>13.61</v>
      </c>
      <c r="H93" s="30">
        <f>(E93*329000)+(F93*179000)+(G93*181000)</f>
        <v>4672260</v>
      </c>
      <c r="I93" s="30">
        <f t="shared" si="13"/>
        <v>1401678</v>
      </c>
      <c r="J93" s="30">
        <f t="shared" si="14"/>
        <v>5176260</v>
      </c>
      <c r="K93" s="30">
        <f t="shared" si="15"/>
        <v>5176260</v>
      </c>
      <c r="L93" s="30">
        <f t="shared" si="16"/>
        <v>5541660</v>
      </c>
    </row>
    <row r="94" spans="1:12" ht="27" customHeight="1">
      <c r="A94" s="35"/>
      <c r="B94" s="36"/>
      <c r="C94" s="9" t="s">
        <v>191</v>
      </c>
      <c r="D94" s="37"/>
      <c r="E94" s="35"/>
      <c r="F94" s="35"/>
      <c r="G94" s="35"/>
      <c r="H94" s="31"/>
      <c r="I94" s="31"/>
      <c r="J94" s="31"/>
      <c r="K94" s="31"/>
      <c r="L94" s="31"/>
    </row>
    <row r="95" spans="1:12" ht="39" customHeight="1">
      <c r="A95" s="35">
        <v>77</v>
      </c>
      <c r="B95" s="36" t="s">
        <v>192</v>
      </c>
      <c r="C95" s="9" t="s">
        <v>193</v>
      </c>
      <c r="D95" s="37" t="s">
        <v>184</v>
      </c>
      <c r="E95" s="35">
        <v>3.8</v>
      </c>
      <c r="F95" s="35">
        <v>2.73</v>
      </c>
      <c r="G95" s="35">
        <v>13.61</v>
      </c>
      <c r="H95" s="30">
        <f>(E95*329000)+(F95*179000)+(G95*181000)</f>
        <v>4202280</v>
      </c>
      <c r="I95" s="30">
        <f t="shared" si="13"/>
        <v>1260684</v>
      </c>
      <c r="J95" s="30">
        <f t="shared" si="14"/>
        <v>4639080</v>
      </c>
      <c r="K95" s="30">
        <f t="shared" si="15"/>
        <v>4639080</v>
      </c>
      <c r="L95" s="30">
        <f t="shared" si="16"/>
        <v>4955760</v>
      </c>
    </row>
    <row r="96" spans="1:12" ht="31.5" customHeight="1">
      <c r="A96" s="35"/>
      <c r="B96" s="36"/>
      <c r="C96" s="9" t="s">
        <v>194</v>
      </c>
      <c r="D96" s="37"/>
      <c r="E96" s="35"/>
      <c r="F96" s="35"/>
      <c r="G96" s="35"/>
      <c r="H96" s="31"/>
      <c r="I96" s="31"/>
      <c r="J96" s="31"/>
      <c r="K96" s="31"/>
      <c r="L96" s="31"/>
    </row>
    <row r="97" spans="1:12" ht="39" customHeight="1">
      <c r="A97" s="35">
        <v>78</v>
      </c>
      <c r="B97" s="36" t="s">
        <v>195</v>
      </c>
      <c r="C97" s="9" t="s">
        <v>196</v>
      </c>
      <c r="D97" s="37" t="s">
        <v>184</v>
      </c>
      <c r="E97" s="35">
        <v>8</v>
      </c>
      <c r="F97" s="35">
        <v>3.64</v>
      </c>
      <c r="G97" s="35">
        <v>13.61</v>
      </c>
      <c r="H97" s="30">
        <f>(E97*329000)+(F97*179000)+(G97*181000)</f>
        <v>5746970</v>
      </c>
      <c r="I97" s="30">
        <f t="shared" si="13"/>
        <v>1724091</v>
      </c>
      <c r="J97" s="30">
        <f t="shared" si="14"/>
        <v>6329370</v>
      </c>
      <c r="K97" s="30">
        <f t="shared" si="15"/>
        <v>6329370</v>
      </c>
      <c r="L97" s="30">
        <f t="shared" si="16"/>
        <v>6751610</v>
      </c>
    </row>
    <row r="98" spans="1:12" ht="27" customHeight="1">
      <c r="A98" s="35"/>
      <c r="B98" s="36"/>
      <c r="C98" s="9" t="s">
        <v>197</v>
      </c>
      <c r="D98" s="37"/>
      <c r="E98" s="35"/>
      <c r="F98" s="35"/>
      <c r="G98" s="35"/>
      <c r="H98" s="31"/>
      <c r="I98" s="31"/>
      <c r="J98" s="31"/>
      <c r="K98" s="31"/>
      <c r="L98" s="31"/>
    </row>
    <row r="99" spans="1:12" ht="39" customHeight="1">
      <c r="A99" s="7">
        <v>79</v>
      </c>
      <c r="B99" s="8" t="s">
        <v>198</v>
      </c>
      <c r="C99" s="9" t="s">
        <v>199</v>
      </c>
      <c r="D99" s="13" t="s">
        <v>200</v>
      </c>
      <c r="E99" s="7">
        <v>9.1</v>
      </c>
      <c r="F99" s="7">
        <v>5.22</v>
      </c>
      <c r="G99" s="7">
        <v>5.88</v>
      </c>
      <c r="H99" s="18">
        <f>(E99*329000)+(F99*179000)+(G99*181000)</f>
        <v>4992560</v>
      </c>
      <c r="I99" s="18">
        <f t="shared" si="13"/>
        <v>1497768</v>
      </c>
      <c r="J99" s="18">
        <f t="shared" si="14"/>
        <v>5827760</v>
      </c>
      <c r="K99" s="18">
        <f t="shared" si="15"/>
        <v>5827760</v>
      </c>
      <c r="L99" s="18">
        <f t="shared" si="16"/>
        <v>6433280</v>
      </c>
    </row>
    <row r="100" spans="1:12" ht="39" customHeight="1">
      <c r="A100" s="7">
        <v>80</v>
      </c>
      <c r="B100" s="8" t="s">
        <v>201</v>
      </c>
      <c r="C100" s="9" t="s">
        <v>202</v>
      </c>
      <c r="D100" s="13" t="s">
        <v>200</v>
      </c>
      <c r="E100" s="7">
        <v>10.5</v>
      </c>
      <c r="F100" s="7">
        <v>5.75</v>
      </c>
      <c r="G100" s="7">
        <v>5.88</v>
      </c>
      <c r="H100" s="18">
        <f>(E100*329000)+(F100*179000)+(G100*181000)</f>
        <v>5548030</v>
      </c>
      <c r="I100" s="18">
        <f t="shared" si="13"/>
        <v>1664409</v>
      </c>
      <c r="J100" s="18">
        <f t="shared" si="14"/>
        <v>6468030</v>
      </c>
      <c r="K100" s="18">
        <f t="shared" si="15"/>
        <v>6468030</v>
      </c>
      <c r="L100" s="18">
        <f t="shared" si="16"/>
        <v>7135030</v>
      </c>
    </row>
    <row r="101" spans="1:12" ht="45" customHeight="1">
      <c r="A101" s="2" t="s">
        <v>1</v>
      </c>
      <c r="B101" s="2" t="s">
        <v>2</v>
      </c>
      <c r="C101" s="2" t="s">
        <v>3</v>
      </c>
      <c r="D101" s="2" t="s">
        <v>4</v>
      </c>
      <c r="E101" s="3" t="s">
        <v>5</v>
      </c>
      <c r="F101" s="3" t="s">
        <v>6</v>
      </c>
      <c r="G101" s="3" t="s">
        <v>7</v>
      </c>
      <c r="H101" s="3" t="s">
        <v>627</v>
      </c>
      <c r="I101" s="3" t="s">
        <v>631</v>
      </c>
      <c r="J101" s="3" t="s">
        <v>628</v>
      </c>
      <c r="K101" s="3" t="s">
        <v>629</v>
      </c>
      <c r="L101" s="3" t="s">
        <v>630</v>
      </c>
    </row>
    <row r="102" spans="1:12" ht="39" customHeight="1">
      <c r="A102" s="7">
        <v>81</v>
      </c>
      <c r="B102" s="8" t="s">
        <v>203</v>
      </c>
      <c r="C102" s="9" t="s">
        <v>204</v>
      </c>
      <c r="D102" s="13" t="s">
        <v>200</v>
      </c>
      <c r="E102" s="7">
        <v>11.7</v>
      </c>
      <c r="F102" s="7">
        <v>6.3</v>
      </c>
      <c r="G102" s="7">
        <v>5.88</v>
      </c>
      <c r="H102" s="18">
        <f>(E102*329000)+(F102*179000)+(G102*181000)</f>
        <v>6041280</v>
      </c>
      <c r="I102" s="18">
        <f t="shared" si="13"/>
        <v>1812384</v>
      </c>
      <c r="J102" s="18">
        <f t="shared" si="14"/>
        <v>7049280</v>
      </c>
      <c r="K102" s="18">
        <f t="shared" si="15"/>
        <v>7049280</v>
      </c>
      <c r="L102" s="18">
        <f t="shared" si="16"/>
        <v>7780080</v>
      </c>
    </row>
    <row r="103" spans="1:12" ht="39" customHeight="1">
      <c r="A103" s="7">
        <v>82</v>
      </c>
      <c r="B103" s="8" t="s">
        <v>205</v>
      </c>
      <c r="C103" s="9" t="s">
        <v>206</v>
      </c>
      <c r="D103" s="13" t="s">
        <v>200</v>
      </c>
      <c r="E103" s="7">
        <v>5</v>
      </c>
      <c r="F103" s="7">
        <v>1.3</v>
      </c>
      <c r="G103" s="7">
        <v>5.88</v>
      </c>
      <c r="H103" s="18">
        <f t="shared" ref="H103:H114" si="19">(E103*329000)+(F103*179000)+(G103*181000)</f>
        <v>2941980</v>
      </c>
      <c r="I103" s="18">
        <f t="shared" si="13"/>
        <v>882594</v>
      </c>
      <c r="J103" s="18">
        <f t="shared" si="14"/>
        <v>3149980</v>
      </c>
      <c r="K103" s="18">
        <f t="shared" si="15"/>
        <v>3149980</v>
      </c>
      <c r="L103" s="18">
        <f t="shared" si="16"/>
        <v>3300780</v>
      </c>
    </row>
    <row r="104" spans="1:12" ht="39" customHeight="1">
      <c r="A104" s="7">
        <v>83</v>
      </c>
      <c r="B104" s="8" t="s">
        <v>207</v>
      </c>
      <c r="C104" s="9" t="s">
        <v>208</v>
      </c>
      <c r="D104" s="13" t="s">
        <v>200</v>
      </c>
      <c r="E104" s="7">
        <v>3</v>
      </c>
      <c r="F104" s="7">
        <v>3.52</v>
      </c>
      <c r="G104" s="7">
        <v>5.88</v>
      </c>
      <c r="H104" s="18">
        <f t="shared" si="19"/>
        <v>2681360</v>
      </c>
      <c r="I104" s="18">
        <f t="shared" si="13"/>
        <v>804408</v>
      </c>
      <c r="J104" s="18">
        <f t="shared" si="14"/>
        <v>3244560</v>
      </c>
      <c r="K104" s="18">
        <f t="shared" si="15"/>
        <v>3244560</v>
      </c>
      <c r="L104" s="18">
        <f t="shared" si="16"/>
        <v>3652880</v>
      </c>
    </row>
    <row r="105" spans="1:12" ht="39" customHeight="1">
      <c r="A105" s="7">
        <v>84</v>
      </c>
      <c r="B105" s="8" t="s">
        <v>209</v>
      </c>
      <c r="C105" s="9" t="s">
        <v>210</v>
      </c>
      <c r="D105" s="13" t="s">
        <v>200</v>
      </c>
      <c r="E105" s="7">
        <v>5</v>
      </c>
      <c r="F105" s="7">
        <v>4.7300000000000004</v>
      </c>
      <c r="G105" s="7">
        <v>5.88</v>
      </c>
      <c r="H105" s="18">
        <f t="shared" si="19"/>
        <v>3555950</v>
      </c>
      <c r="I105" s="18">
        <f t="shared" si="13"/>
        <v>1066785</v>
      </c>
      <c r="J105" s="18">
        <f t="shared" si="14"/>
        <v>4312750</v>
      </c>
      <c r="K105" s="18">
        <f t="shared" si="15"/>
        <v>4312750</v>
      </c>
      <c r="L105" s="18">
        <f t="shared" si="16"/>
        <v>4861430</v>
      </c>
    </row>
    <row r="106" spans="1:12" ht="39" customHeight="1">
      <c r="A106" s="7">
        <v>85</v>
      </c>
      <c r="B106" s="8" t="s">
        <v>211</v>
      </c>
      <c r="C106" s="9" t="s">
        <v>212</v>
      </c>
      <c r="D106" s="13" t="s">
        <v>213</v>
      </c>
      <c r="E106" s="7">
        <v>6.3</v>
      </c>
      <c r="F106" s="7">
        <v>3.98</v>
      </c>
      <c r="G106" s="7">
        <v>5.81</v>
      </c>
      <c r="H106" s="18">
        <f t="shared" si="19"/>
        <v>3836730</v>
      </c>
      <c r="I106" s="18">
        <f t="shared" si="13"/>
        <v>1151019</v>
      </c>
      <c r="J106" s="18">
        <f t="shared" si="14"/>
        <v>4473530</v>
      </c>
      <c r="K106" s="18">
        <f t="shared" si="15"/>
        <v>4473530</v>
      </c>
      <c r="L106" s="18">
        <f t="shared" si="16"/>
        <v>4935210</v>
      </c>
    </row>
    <row r="107" spans="1:12" ht="39" customHeight="1">
      <c r="A107" s="7">
        <v>86</v>
      </c>
      <c r="B107" s="8" t="s">
        <v>214</v>
      </c>
      <c r="C107" s="9" t="s">
        <v>215</v>
      </c>
      <c r="D107" s="13" t="s">
        <v>216</v>
      </c>
      <c r="E107" s="7">
        <v>9.5</v>
      </c>
      <c r="F107" s="7">
        <v>4.5599999999999996</v>
      </c>
      <c r="G107" s="7">
        <v>5.85</v>
      </c>
      <c r="H107" s="18">
        <f t="shared" si="19"/>
        <v>5000590</v>
      </c>
      <c r="I107" s="18">
        <f t="shared" si="13"/>
        <v>1500177</v>
      </c>
      <c r="J107" s="18">
        <f t="shared" si="14"/>
        <v>5730190</v>
      </c>
      <c r="K107" s="18">
        <f t="shared" si="15"/>
        <v>5730190</v>
      </c>
      <c r="L107" s="18">
        <f t="shared" si="16"/>
        <v>6259150</v>
      </c>
    </row>
    <row r="108" spans="1:12" ht="39" customHeight="1">
      <c r="A108" s="7">
        <v>87</v>
      </c>
      <c r="B108" s="8" t="s">
        <v>217</v>
      </c>
      <c r="C108" s="9" t="s">
        <v>218</v>
      </c>
      <c r="D108" s="13" t="s">
        <v>216</v>
      </c>
      <c r="E108" s="7">
        <v>3.5</v>
      </c>
      <c r="F108" s="7">
        <v>4.03</v>
      </c>
      <c r="G108" s="7">
        <v>5.85</v>
      </c>
      <c r="H108" s="18">
        <f t="shared" si="19"/>
        <v>2931720</v>
      </c>
      <c r="I108" s="18">
        <f t="shared" si="13"/>
        <v>879516</v>
      </c>
      <c r="J108" s="18">
        <f t="shared" si="14"/>
        <v>3576520</v>
      </c>
      <c r="K108" s="18">
        <f t="shared" si="15"/>
        <v>3576520</v>
      </c>
      <c r="L108" s="18">
        <f t="shared" si="16"/>
        <v>4044000</v>
      </c>
    </row>
    <row r="109" spans="1:12" ht="39" customHeight="1">
      <c r="A109" s="7">
        <v>88</v>
      </c>
      <c r="B109" s="8" t="s">
        <v>219</v>
      </c>
      <c r="C109" s="9" t="s">
        <v>220</v>
      </c>
      <c r="D109" s="13" t="s">
        <v>216</v>
      </c>
      <c r="E109" s="7">
        <v>3.5</v>
      </c>
      <c r="F109" s="7">
        <v>2.1</v>
      </c>
      <c r="G109" s="7">
        <v>5.85</v>
      </c>
      <c r="H109" s="18">
        <f t="shared" si="19"/>
        <v>2586250</v>
      </c>
      <c r="I109" s="18">
        <f t="shared" si="13"/>
        <v>775875</v>
      </c>
      <c r="J109" s="18">
        <f t="shared" si="14"/>
        <v>2922250</v>
      </c>
      <c r="K109" s="18">
        <f t="shared" si="15"/>
        <v>2922250</v>
      </c>
      <c r="L109" s="18">
        <f t="shared" si="16"/>
        <v>3165850</v>
      </c>
    </row>
    <row r="110" spans="1:12" ht="39" customHeight="1">
      <c r="A110" s="7">
        <v>89</v>
      </c>
      <c r="B110" s="8" t="s">
        <v>221</v>
      </c>
      <c r="C110" s="9" t="s">
        <v>222</v>
      </c>
      <c r="D110" s="13" t="s">
        <v>216</v>
      </c>
      <c r="E110" s="7">
        <v>10.9</v>
      </c>
      <c r="F110" s="7">
        <v>5.47</v>
      </c>
      <c r="G110" s="7">
        <v>7.37</v>
      </c>
      <c r="H110" s="18">
        <f t="shared" si="19"/>
        <v>5899200</v>
      </c>
      <c r="I110" s="18">
        <f t="shared" si="13"/>
        <v>1769760</v>
      </c>
      <c r="J110" s="18">
        <f t="shared" si="14"/>
        <v>6774400</v>
      </c>
      <c r="K110" s="18">
        <f t="shared" si="15"/>
        <v>6774400</v>
      </c>
      <c r="L110" s="18">
        <f t="shared" si="16"/>
        <v>7408920</v>
      </c>
    </row>
    <row r="111" spans="1:12" ht="39" customHeight="1">
      <c r="A111" s="7">
        <v>90</v>
      </c>
      <c r="B111" s="8" t="s">
        <v>223</v>
      </c>
      <c r="C111" s="9" t="s">
        <v>224</v>
      </c>
      <c r="D111" s="13" t="s">
        <v>216</v>
      </c>
      <c r="E111" s="7">
        <v>8.8000000000000007</v>
      </c>
      <c r="F111" s="7">
        <v>4.03</v>
      </c>
      <c r="G111" s="7">
        <v>7.37</v>
      </c>
      <c r="H111" s="18">
        <f t="shared" si="19"/>
        <v>4950540</v>
      </c>
      <c r="I111" s="18">
        <f t="shared" si="13"/>
        <v>1485162</v>
      </c>
      <c r="J111" s="18">
        <f t="shared" si="14"/>
        <v>5595340</v>
      </c>
      <c r="K111" s="18">
        <f t="shared" si="15"/>
        <v>5595340</v>
      </c>
      <c r="L111" s="18">
        <f t="shared" si="16"/>
        <v>6062820</v>
      </c>
    </row>
    <row r="112" spans="1:12" ht="39" customHeight="1">
      <c r="A112" s="7">
        <v>91</v>
      </c>
      <c r="B112" s="8" t="s">
        <v>225</v>
      </c>
      <c r="C112" s="9" t="s">
        <v>226</v>
      </c>
      <c r="D112" s="13" t="s">
        <v>216</v>
      </c>
      <c r="E112" s="7">
        <v>10.199999999999999</v>
      </c>
      <c r="F112" s="7">
        <v>4.0599999999999996</v>
      </c>
      <c r="G112" s="7">
        <v>7.37</v>
      </c>
      <c r="H112" s="18">
        <f t="shared" si="19"/>
        <v>5416510</v>
      </c>
      <c r="I112" s="18">
        <f t="shared" si="13"/>
        <v>1624953</v>
      </c>
      <c r="J112" s="18">
        <f t="shared" si="14"/>
        <v>6066109.9999999991</v>
      </c>
      <c r="K112" s="18">
        <f t="shared" si="15"/>
        <v>6066109.9999999991</v>
      </c>
      <c r="L112" s="18">
        <f t="shared" si="16"/>
        <v>6537069.9999999991</v>
      </c>
    </row>
    <row r="113" spans="1:12" ht="39" customHeight="1">
      <c r="A113" s="7">
        <v>92</v>
      </c>
      <c r="B113" s="8" t="s">
        <v>227</v>
      </c>
      <c r="C113" s="9" t="s">
        <v>228</v>
      </c>
      <c r="D113" s="13" t="s">
        <v>216</v>
      </c>
      <c r="E113" s="7">
        <v>9.5</v>
      </c>
      <c r="F113" s="7">
        <v>4.25</v>
      </c>
      <c r="G113" s="7">
        <v>7.37</v>
      </c>
      <c r="H113" s="18">
        <f t="shared" si="19"/>
        <v>5220220</v>
      </c>
      <c r="I113" s="18">
        <f t="shared" si="13"/>
        <v>1566066</v>
      </c>
      <c r="J113" s="18">
        <f t="shared" si="14"/>
        <v>5900220</v>
      </c>
      <c r="K113" s="18">
        <f t="shared" si="15"/>
        <v>5900220</v>
      </c>
      <c r="L113" s="18">
        <f t="shared" si="16"/>
        <v>6393220</v>
      </c>
    </row>
    <row r="114" spans="1:12" ht="39" customHeight="1">
      <c r="A114" s="7">
        <v>93</v>
      </c>
      <c r="B114" s="8" t="s">
        <v>229</v>
      </c>
      <c r="C114" s="9" t="s">
        <v>230</v>
      </c>
      <c r="D114" s="13" t="s">
        <v>216</v>
      </c>
      <c r="E114" s="7">
        <v>7.8</v>
      </c>
      <c r="F114" s="7">
        <v>1.58</v>
      </c>
      <c r="G114" s="7">
        <v>7.37</v>
      </c>
      <c r="H114" s="18">
        <f t="shared" si="19"/>
        <v>4182990</v>
      </c>
      <c r="I114" s="18">
        <f t="shared" si="13"/>
        <v>1254897</v>
      </c>
      <c r="J114" s="18">
        <f t="shared" si="14"/>
        <v>4435790</v>
      </c>
      <c r="K114" s="18">
        <f t="shared" si="15"/>
        <v>4435790</v>
      </c>
      <c r="L114" s="18">
        <f t="shared" si="16"/>
        <v>4619070</v>
      </c>
    </row>
    <row r="115" spans="1:12" ht="34.5" customHeight="1">
      <c r="A115" s="35">
        <v>94</v>
      </c>
      <c r="B115" s="36" t="s">
        <v>231</v>
      </c>
      <c r="C115" s="9" t="s">
        <v>232</v>
      </c>
      <c r="D115" s="37" t="s">
        <v>216</v>
      </c>
      <c r="E115" s="35">
        <v>6.6</v>
      </c>
      <c r="F115" s="35">
        <v>3.55</v>
      </c>
      <c r="G115" s="35">
        <v>7.37</v>
      </c>
      <c r="H115" s="30">
        <f>(E115*329000)+(F115*179000)+(G115*181000)</f>
        <v>4140820</v>
      </c>
      <c r="I115" s="30">
        <f t="shared" si="13"/>
        <v>1242246</v>
      </c>
      <c r="J115" s="30">
        <f t="shared" si="14"/>
        <v>4708820</v>
      </c>
      <c r="K115" s="30">
        <f t="shared" si="15"/>
        <v>4708820</v>
      </c>
      <c r="L115" s="30">
        <f t="shared" si="16"/>
        <v>5120620</v>
      </c>
    </row>
    <row r="116" spans="1:12" ht="29.25" customHeight="1">
      <c r="A116" s="35"/>
      <c r="B116" s="36"/>
      <c r="C116" s="9" t="s">
        <v>233</v>
      </c>
      <c r="D116" s="37"/>
      <c r="E116" s="35"/>
      <c r="F116" s="35"/>
      <c r="G116" s="35"/>
      <c r="H116" s="31"/>
      <c r="I116" s="31"/>
      <c r="J116" s="31"/>
      <c r="K116" s="31"/>
      <c r="L116" s="31"/>
    </row>
    <row r="117" spans="1:12" ht="33" customHeight="1">
      <c r="A117" s="35">
        <v>95</v>
      </c>
      <c r="B117" s="36" t="s">
        <v>234</v>
      </c>
      <c r="C117" s="9" t="s">
        <v>235</v>
      </c>
      <c r="D117" s="37" t="s">
        <v>216</v>
      </c>
      <c r="E117" s="35">
        <v>13.9</v>
      </c>
      <c r="F117" s="35">
        <v>1.82</v>
      </c>
      <c r="G117" s="35">
        <v>7.37</v>
      </c>
      <c r="H117" s="30">
        <f>(E117*329000)+(F117*179000)+(G117*181000)</f>
        <v>6232850</v>
      </c>
      <c r="I117" s="30">
        <f t="shared" si="13"/>
        <v>1869855</v>
      </c>
      <c r="J117" s="30">
        <f t="shared" si="14"/>
        <v>6524050</v>
      </c>
      <c r="K117" s="30">
        <f t="shared" si="15"/>
        <v>6524050</v>
      </c>
      <c r="L117" s="30">
        <f t="shared" si="16"/>
        <v>6735170</v>
      </c>
    </row>
    <row r="118" spans="1:12" ht="24" customHeight="1">
      <c r="A118" s="35"/>
      <c r="B118" s="36"/>
      <c r="C118" s="9" t="s">
        <v>236</v>
      </c>
      <c r="D118" s="37"/>
      <c r="E118" s="35"/>
      <c r="F118" s="35"/>
      <c r="G118" s="35"/>
      <c r="H118" s="31"/>
      <c r="I118" s="31"/>
      <c r="J118" s="31"/>
      <c r="K118" s="31"/>
      <c r="L118" s="31"/>
    </row>
    <row r="119" spans="1:12" ht="39" customHeight="1">
      <c r="A119" s="7">
        <v>96</v>
      </c>
      <c r="B119" s="8" t="s">
        <v>237</v>
      </c>
      <c r="C119" s="9" t="s">
        <v>238</v>
      </c>
      <c r="D119" s="13" t="s">
        <v>216</v>
      </c>
      <c r="E119" s="7">
        <v>12.2</v>
      </c>
      <c r="F119" s="7">
        <v>3.89</v>
      </c>
      <c r="G119" s="7">
        <v>7.37</v>
      </c>
      <c r="H119" s="18">
        <f>(E119*329000)+(F119*179000)+(G119*181000)</f>
        <v>6044080</v>
      </c>
      <c r="I119" s="18">
        <f t="shared" si="13"/>
        <v>1813224</v>
      </c>
      <c r="J119" s="18">
        <f t="shared" si="14"/>
        <v>6666480</v>
      </c>
      <c r="K119" s="18">
        <f t="shared" si="15"/>
        <v>6666480</v>
      </c>
      <c r="L119" s="18">
        <f t="shared" si="16"/>
        <v>7117720</v>
      </c>
    </row>
    <row r="120" spans="1:12" ht="39" customHeight="1">
      <c r="A120" s="7">
        <v>97</v>
      </c>
      <c r="B120" s="8" t="s">
        <v>239</v>
      </c>
      <c r="C120" s="9" t="s">
        <v>240</v>
      </c>
      <c r="D120" s="13" t="s">
        <v>216</v>
      </c>
      <c r="E120" s="7">
        <v>10.199999999999999</v>
      </c>
      <c r="F120" s="7">
        <v>3.15</v>
      </c>
      <c r="G120" s="7">
        <v>7.37</v>
      </c>
      <c r="H120" s="18">
        <f t="shared" ref="H120:H123" si="20">(E120*329000)+(F120*179000)+(G120*181000)</f>
        <v>5253620</v>
      </c>
      <c r="I120" s="18">
        <f t="shared" si="13"/>
        <v>1576086</v>
      </c>
      <c r="J120" s="18">
        <f t="shared" si="14"/>
        <v>5757620</v>
      </c>
      <c r="K120" s="18">
        <f t="shared" si="15"/>
        <v>5757620</v>
      </c>
      <c r="L120" s="18">
        <f t="shared" si="16"/>
        <v>6123020</v>
      </c>
    </row>
    <row r="121" spans="1:12" ht="39" customHeight="1">
      <c r="A121" s="7">
        <v>98</v>
      </c>
      <c r="B121" s="8" t="s">
        <v>241</v>
      </c>
      <c r="C121" s="9" t="s">
        <v>242</v>
      </c>
      <c r="D121" s="13" t="s">
        <v>216</v>
      </c>
      <c r="E121" s="7">
        <v>30</v>
      </c>
      <c r="F121" s="7">
        <v>4.7300000000000004</v>
      </c>
      <c r="G121" s="7">
        <v>7.37</v>
      </c>
      <c r="H121" s="18">
        <f t="shared" si="20"/>
        <v>12050640</v>
      </c>
      <c r="I121" s="18">
        <f t="shared" si="13"/>
        <v>3615192</v>
      </c>
      <c r="J121" s="18">
        <f t="shared" si="14"/>
        <v>12807440</v>
      </c>
      <c r="K121" s="18">
        <f t="shared" si="15"/>
        <v>12807440</v>
      </c>
      <c r="L121" s="18">
        <f t="shared" si="16"/>
        <v>13356120</v>
      </c>
    </row>
    <row r="122" spans="1:12" ht="39" customHeight="1">
      <c r="A122" s="7">
        <v>99</v>
      </c>
      <c r="B122" s="8" t="s">
        <v>243</v>
      </c>
      <c r="C122" s="9" t="s">
        <v>244</v>
      </c>
      <c r="D122" s="13" t="s">
        <v>216</v>
      </c>
      <c r="E122" s="7">
        <v>10</v>
      </c>
      <c r="F122" s="7">
        <v>1.82</v>
      </c>
      <c r="G122" s="7">
        <v>7.37</v>
      </c>
      <c r="H122" s="18">
        <f t="shared" si="20"/>
        <v>4949750</v>
      </c>
      <c r="I122" s="18">
        <f t="shared" si="13"/>
        <v>1484925</v>
      </c>
      <c r="J122" s="18">
        <f t="shared" si="14"/>
        <v>5240950</v>
      </c>
      <c r="K122" s="18">
        <f t="shared" si="15"/>
        <v>5240950</v>
      </c>
      <c r="L122" s="18">
        <f t="shared" si="16"/>
        <v>5452070</v>
      </c>
    </row>
    <row r="123" spans="1:12" ht="39" customHeight="1">
      <c r="A123" s="7">
        <v>100</v>
      </c>
      <c r="B123" s="8" t="s">
        <v>245</v>
      </c>
      <c r="C123" s="9" t="s">
        <v>246</v>
      </c>
      <c r="D123" s="13" t="s">
        <v>247</v>
      </c>
      <c r="E123" s="7">
        <v>6</v>
      </c>
      <c r="F123" s="7">
        <v>7.23</v>
      </c>
      <c r="G123" s="7">
        <v>7.37</v>
      </c>
      <c r="H123" s="18">
        <f t="shared" si="20"/>
        <v>4602140</v>
      </c>
      <c r="I123" s="18">
        <f t="shared" si="13"/>
        <v>1380642</v>
      </c>
      <c r="J123" s="18">
        <f t="shared" si="14"/>
        <v>5758940</v>
      </c>
      <c r="K123" s="18">
        <f t="shared" si="15"/>
        <v>5758940</v>
      </c>
      <c r="L123" s="18">
        <f t="shared" si="16"/>
        <v>6597620</v>
      </c>
    </row>
    <row r="124" spans="1:12" ht="44.25" customHeight="1">
      <c r="A124" s="2" t="s">
        <v>1</v>
      </c>
      <c r="B124" s="2" t="s">
        <v>2</v>
      </c>
      <c r="C124" s="2" t="s">
        <v>3</v>
      </c>
      <c r="D124" s="2" t="s">
        <v>4</v>
      </c>
      <c r="E124" s="3" t="s">
        <v>5</v>
      </c>
      <c r="F124" s="3" t="s">
        <v>6</v>
      </c>
      <c r="G124" s="3" t="s">
        <v>7</v>
      </c>
      <c r="H124" s="3" t="s">
        <v>627</v>
      </c>
      <c r="I124" s="3" t="s">
        <v>631</v>
      </c>
      <c r="J124" s="3" t="s">
        <v>628</v>
      </c>
      <c r="K124" s="3" t="s">
        <v>629</v>
      </c>
      <c r="L124" s="3" t="s">
        <v>630</v>
      </c>
    </row>
    <row r="125" spans="1:12" ht="39" customHeight="1">
      <c r="A125" s="7">
        <v>101</v>
      </c>
      <c r="B125" s="8" t="s">
        <v>248</v>
      </c>
      <c r="C125" s="9" t="s">
        <v>249</v>
      </c>
      <c r="D125" s="13" t="s">
        <v>247</v>
      </c>
      <c r="E125" s="7">
        <v>9</v>
      </c>
      <c r="F125" s="7">
        <v>5</v>
      </c>
      <c r="G125" s="7">
        <v>4.5999999999999996</v>
      </c>
      <c r="H125" s="18">
        <f>(E125*329000)+(F125*179000)+(G125*181000)</f>
        <v>4688600</v>
      </c>
      <c r="I125" s="18">
        <f t="shared" si="13"/>
        <v>1406580</v>
      </c>
      <c r="J125" s="18">
        <f t="shared" si="14"/>
        <v>5488600</v>
      </c>
      <c r="K125" s="18">
        <f t="shared" si="15"/>
        <v>5488600</v>
      </c>
      <c r="L125" s="18">
        <f t="shared" si="16"/>
        <v>6068600</v>
      </c>
    </row>
    <row r="126" spans="1:12" ht="39" customHeight="1">
      <c r="A126" s="7">
        <v>102</v>
      </c>
      <c r="B126" s="8" t="s">
        <v>250</v>
      </c>
      <c r="C126" s="9" t="s">
        <v>251</v>
      </c>
      <c r="D126" s="13" t="s">
        <v>252</v>
      </c>
      <c r="E126" s="7">
        <v>25</v>
      </c>
      <c r="F126" s="7">
        <v>16.739999999999998</v>
      </c>
      <c r="G126" s="7">
        <v>24.59</v>
      </c>
      <c r="H126" s="18">
        <f t="shared" ref="H126:H144" si="21">(E126*329000)+(F126*179000)+(G126*181000)</f>
        <v>15672250</v>
      </c>
      <c r="I126" s="18">
        <f t="shared" si="13"/>
        <v>4701675</v>
      </c>
      <c r="J126" s="18">
        <f t="shared" si="14"/>
        <v>18350650</v>
      </c>
      <c r="K126" s="18">
        <f t="shared" si="15"/>
        <v>18350650</v>
      </c>
      <c r="L126" s="18">
        <f t="shared" si="16"/>
        <v>20292490</v>
      </c>
    </row>
    <row r="127" spans="1:12" ht="39" customHeight="1">
      <c r="A127" s="7">
        <v>103</v>
      </c>
      <c r="B127" s="8" t="s">
        <v>253</v>
      </c>
      <c r="C127" s="9" t="s">
        <v>254</v>
      </c>
      <c r="D127" s="13" t="s">
        <v>252</v>
      </c>
      <c r="E127" s="7">
        <v>25</v>
      </c>
      <c r="F127" s="7">
        <v>16.739999999999998</v>
      </c>
      <c r="G127" s="7">
        <v>24.59</v>
      </c>
      <c r="H127" s="18">
        <f t="shared" si="21"/>
        <v>15672250</v>
      </c>
      <c r="I127" s="18">
        <f t="shared" si="13"/>
        <v>4701675</v>
      </c>
      <c r="J127" s="18">
        <f t="shared" si="14"/>
        <v>18350650</v>
      </c>
      <c r="K127" s="18">
        <f t="shared" si="15"/>
        <v>18350650</v>
      </c>
      <c r="L127" s="18">
        <f t="shared" si="16"/>
        <v>20292490</v>
      </c>
    </row>
    <row r="128" spans="1:12" ht="39" customHeight="1">
      <c r="A128" s="7">
        <v>104</v>
      </c>
      <c r="B128" s="8" t="s">
        <v>255</v>
      </c>
      <c r="C128" s="9" t="s">
        <v>256</v>
      </c>
      <c r="D128" s="13" t="s">
        <v>252</v>
      </c>
      <c r="E128" s="7">
        <v>27.5</v>
      </c>
      <c r="F128" s="7">
        <v>15.94</v>
      </c>
      <c r="G128" s="7">
        <v>24.59</v>
      </c>
      <c r="H128" s="18">
        <f t="shared" si="21"/>
        <v>16351550</v>
      </c>
      <c r="I128" s="18">
        <f t="shared" si="13"/>
        <v>4905465</v>
      </c>
      <c r="J128" s="18">
        <f t="shared" si="14"/>
        <v>18901950</v>
      </c>
      <c r="K128" s="18">
        <f t="shared" si="15"/>
        <v>18901950</v>
      </c>
      <c r="L128" s="18">
        <f t="shared" si="16"/>
        <v>20750990</v>
      </c>
    </row>
    <row r="129" spans="1:12" ht="39" customHeight="1">
      <c r="A129" s="7">
        <v>105</v>
      </c>
      <c r="B129" s="8" t="s">
        <v>257</v>
      </c>
      <c r="C129" s="9" t="s">
        <v>258</v>
      </c>
      <c r="D129" s="13" t="s">
        <v>252</v>
      </c>
      <c r="E129" s="7">
        <v>27.5</v>
      </c>
      <c r="F129" s="7">
        <v>15.94</v>
      </c>
      <c r="G129" s="7">
        <v>24.59</v>
      </c>
      <c r="H129" s="18">
        <f t="shared" si="21"/>
        <v>16351550</v>
      </c>
      <c r="I129" s="18">
        <f t="shared" si="13"/>
        <v>4905465</v>
      </c>
      <c r="J129" s="18">
        <f t="shared" si="14"/>
        <v>18901950</v>
      </c>
      <c r="K129" s="18">
        <f t="shared" si="15"/>
        <v>18901950</v>
      </c>
      <c r="L129" s="18">
        <f t="shared" si="16"/>
        <v>20750990</v>
      </c>
    </row>
    <row r="130" spans="1:12" ht="39" customHeight="1">
      <c r="A130" s="7">
        <v>106</v>
      </c>
      <c r="B130" s="8" t="s">
        <v>259</v>
      </c>
      <c r="C130" s="9" t="s">
        <v>260</v>
      </c>
      <c r="D130" s="13" t="s">
        <v>261</v>
      </c>
      <c r="E130" s="7">
        <v>17</v>
      </c>
      <c r="F130" s="7">
        <v>14.36</v>
      </c>
      <c r="G130" s="7">
        <v>15.5</v>
      </c>
      <c r="H130" s="18">
        <f t="shared" si="21"/>
        <v>10968940</v>
      </c>
      <c r="I130" s="18">
        <f t="shared" si="13"/>
        <v>3290682</v>
      </c>
      <c r="J130" s="18">
        <f t="shared" si="14"/>
        <v>13266540</v>
      </c>
      <c r="K130" s="18">
        <f t="shared" si="15"/>
        <v>13266540</v>
      </c>
      <c r="L130" s="18">
        <f t="shared" si="16"/>
        <v>14932300</v>
      </c>
    </row>
    <row r="131" spans="1:12" ht="39" customHeight="1">
      <c r="A131" s="7">
        <v>107</v>
      </c>
      <c r="B131" s="8" t="s">
        <v>262</v>
      </c>
      <c r="C131" s="9" t="s">
        <v>263</v>
      </c>
      <c r="D131" s="13" t="s">
        <v>261</v>
      </c>
      <c r="E131" s="7">
        <v>17</v>
      </c>
      <c r="F131" s="7">
        <v>13.37</v>
      </c>
      <c r="G131" s="7">
        <v>15.5</v>
      </c>
      <c r="H131" s="18">
        <f t="shared" si="21"/>
        <v>10791730</v>
      </c>
      <c r="I131" s="18">
        <f t="shared" si="13"/>
        <v>3237519</v>
      </c>
      <c r="J131" s="18">
        <f t="shared" si="14"/>
        <v>12930930</v>
      </c>
      <c r="K131" s="18">
        <f t="shared" si="15"/>
        <v>12930930</v>
      </c>
      <c r="L131" s="18">
        <f t="shared" si="16"/>
        <v>14481850</v>
      </c>
    </row>
    <row r="132" spans="1:12" ht="39" customHeight="1">
      <c r="A132" s="7">
        <v>108</v>
      </c>
      <c r="B132" s="8" t="s">
        <v>264</v>
      </c>
      <c r="C132" s="9" t="s">
        <v>265</v>
      </c>
      <c r="D132" s="13" t="s">
        <v>261</v>
      </c>
      <c r="E132" s="7">
        <v>30</v>
      </c>
      <c r="F132" s="7">
        <v>16.739999999999998</v>
      </c>
      <c r="G132" s="7">
        <v>15.5</v>
      </c>
      <c r="H132" s="18">
        <f t="shared" si="21"/>
        <v>15671960</v>
      </c>
      <c r="I132" s="18">
        <f t="shared" si="13"/>
        <v>4701588</v>
      </c>
      <c r="J132" s="18">
        <f t="shared" si="14"/>
        <v>18350360</v>
      </c>
      <c r="K132" s="18">
        <f t="shared" si="15"/>
        <v>18350360</v>
      </c>
      <c r="L132" s="18">
        <f t="shared" si="16"/>
        <v>20292200</v>
      </c>
    </row>
    <row r="133" spans="1:12" ht="39" customHeight="1">
      <c r="A133" s="7">
        <v>109</v>
      </c>
      <c r="B133" s="8" t="s">
        <v>266</v>
      </c>
      <c r="C133" s="9" t="s">
        <v>267</v>
      </c>
      <c r="D133" s="13" t="s">
        <v>261</v>
      </c>
      <c r="E133" s="7">
        <v>30</v>
      </c>
      <c r="F133" s="7">
        <v>16.739999999999998</v>
      </c>
      <c r="G133" s="7">
        <v>15.5</v>
      </c>
      <c r="H133" s="18">
        <f t="shared" si="21"/>
        <v>15671960</v>
      </c>
      <c r="I133" s="18">
        <f t="shared" si="13"/>
        <v>4701588</v>
      </c>
      <c r="J133" s="18">
        <f t="shared" si="14"/>
        <v>18350360</v>
      </c>
      <c r="K133" s="18">
        <f t="shared" si="15"/>
        <v>18350360</v>
      </c>
      <c r="L133" s="18">
        <f t="shared" si="16"/>
        <v>20292200</v>
      </c>
    </row>
    <row r="134" spans="1:12" ht="39" customHeight="1">
      <c r="A134" s="7">
        <v>110</v>
      </c>
      <c r="B134" s="8" t="s">
        <v>268</v>
      </c>
      <c r="C134" s="9" t="s">
        <v>269</v>
      </c>
      <c r="D134" s="13" t="s">
        <v>261</v>
      </c>
      <c r="E134" s="7">
        <v>21.3</v>
      </c>
      <c r="F134" s="7">
        <v>13.37</v>
      </c>
      <c r="G134" s="7">
        <v>15.5</v>
      </c>
      <c r="H134" s="18">
        <f t="shared" si="21"/>
        <v>12206430</v>
      </c>
      <c r="I134" s="18">
        <f t="shared" ref="I134:I197" si="22">H134*30%</f>
        <v>3661929</v>
      </c>
      <c r="J134" s="18">
        <f t="shared" ref="J134:J197" si="23">(E134*329000)+(F134*339000)+(G134*181000)</f>
        <v>14345630</v>
      </c>
      <c r="K134" s="18">
        <f t="shared" ref="K134:K197" si="24">(E134*329000)+(F134*339000)+(G134*181000)</f>
        <v>14345630</v>
      </c>
      <c r="L134" s="18">
        <f t="shared" ref="L134:L197" si="25">(E134*329000)+(F134*455000)+(G134*181000)</f>
        <v>15896550</v>
      </c>
    </row>
    <row r="135" spans="1:12" ht="39" customHeight="1">
      <c r="A135" s="7">
        <v>111</v>
      </c>
      <c r="B135" s="8" t="s">
        <v>270</v>
      </c>
      <c r="C135" s="9" t="s">
        <v>271</v>
      </c>
      <c r="D135" s="13" t="s">
        <v>261</v>
      </c>
      <c r="E135" s="7">
        <v>21.3</v>
      </c>
      <c r="F135" s="7">
        <v>13.37</v>
      </c>
      <c r="G135" s="7">
        <v>15.5</v>
      </c>
      <c r="H135" s="18">
        <f t="shared" si="21"/>
        <v>12206430</v>
      </c>
      <c r="I135" s="18">
        <f t="shared" si="22"/>
        <v>3661929</v>
      </c>
      <c r="J135" s="18">
        <f t="shared" si="23"/>
        <v>14345630</v>
      </c>
      <c r="K135" s="18">
        <f t="shared" si="24"/>
        <v>14345630</v>
      </c>
      <c r="L135" s="18">
        <f t="shared" si="25"/>
        <v>15896550</v>
      </c>
    </row>
    <row r="136" spans="1:12" ht="39" customHeight="1">
      <c r="A136" s="7">
        <v>112</v>
      </c>
      <c r="B136" s="8" t="s">
        <v>272</v>
      </c>
      <c r="C136" s="9" t="s">
        <v>273</v>
      </c>
      <c r="D136" s="13" t="s">
        <v>274</v>
      </c>
      <c r="E136" s="7">
        <v>3</v>
      </c>
      <c r="F136" s="7">
        <v>3.89</v>
      </c>
      <c r="G136" s="7">
        <v>13</v>
      </c>
      <c r="H136" s="18">
        <f t="shared" si="21"/>
        <v>4036310</v>
      </c>
      <c r="I136" s="18">
        <f t="shared" si="22"/>
        <v>1210893</v>
      </c>
      <c r="J136" s="18">
        <f t="shared" si="23"/>
        <v>4658710</v>
      </c>
      <c r="K136" s="18">
        <f t="shared" si="24"/>
        <v>4658710</v>
      </c>
      <c r="L136" s="18">
        <f t="shared" si="25"/>
        <v>5109950</v>
      </c>
    </row>
    <row r="137" spans="1:12" ht="39" customHeight="1">
      <c r="A137" s="7">
        <v>113</v>
      </c>
      <c r="B137" s="8" t="s">
        <v>275</v>
      </c>
      <c r="C137" s="9" t="s">
        <v>276</v>
      </c>
      <c r="D137" s="13" t="s">
        <v>274</v>
      </c>
      <c r="E137" s="7">
        <v>3</v>
      </c>
      <c r="F137" s="7">
        <v>3.89</v>
      </c>
      <c r="G137" s="7">
        <v>13</v>
      </c>
      <c r="H137" s="18">
        <f t="shared" si="21"/>
        <v>4036310</v>
      </c>
      <c r="I137" s="18">
        <f t="shared" si="22"/>
        <v>1210893</v>
      </c>
      <c r="J137" s="18">
        <f t="shared" si="23"/>
        <v>4658710</v>
      </c>
      <c r="K137" s="18">
        <f t="shared" si="24"/>
        <v>4658710</v>
      </c>
      <c r="L137" s="18">
        <f t="shared" si="25"/>
        <v>5109950</v>
      </c>
    </row>
    <row r="138" spans="1:12" ht="39" customHeight="1">
      <c r="A138" s="7">
        <v>114</v>
      </c>
      <c r="B138" s="8" t="s">
        <v>277</v>
      </c>
      <c r="C138" s="9" t="s">
        <v>278</v>
      </c>
      <c r="D138" s="13" t="s">
        <v>274</v>
      </c>
      <c r="E138" s="7">
        <v>2</v>
      </c>
      <c r="F138" s="7">
        <v>3.15</v>
      </c>
      <c r="G138" s="7">
        <v>13</v>
      </c>
      <c r="H138" s="18">
        <f t="shared" si="21"/>
        <v>3574850</v>
      </c>
      <c r="I138" s="18">
        <f t="shared" si="22"/>
        <v>1072455</v>
      </c>
      <c r="J138" s="18">
        <f t="shared" si="23"/>
        <v>4078850</v>
      </c>
      <c r="K138" s="18">
        <f t="shared" si="24"/>
        <v>4078850</v>
      </c>
      <c r="L138" s="18">
        <f t="shared" si="25"/>
        <v>4444250</v>
      </c>
    </row>
    <row r="139" spans="1:12" ht="39" customHeight="1">
      <c r="A139" s="7">
        <v>115</v>
      </c>
      <c r="B139" s="8" t="s">
        <v>279</v>
      </c>
      <c r="C139" s="9" t="s">
        <v>280</v>
      </c>
      <c r="D139" s="13" t="s">
        <v>281</v>
      </c>
      <c r="E139" s="7">
        <v>3</v>
      </c>
      <c r="F139" s="7">
        <v>3.89</v>
      </c>
      <c r="G139" s="7">
        <v>5.88</v>
      </c>
      <c r="H139" s="18">
        <f t="shared" si="21"/>
        <v>2747590</v>
      </c>
      <c r="I139" s="18">
        <f t="shared" si="22"/>
        <v>824277</v>
      </c>
      <c r="J139" s="18">
        <f t="shared" si="23"/>
        <v>3369990</v>
      </c>
      <c r="K139" s="18">
        <f t="shared" si="24"/>
        <v>3369990</v>
      </c>
      <c r="L139" s="18">
        <f t="shared" si="25"/>
        <v>3821230</v>
      </c>
    </row>
    <row r="140" spans="1:12" ht="39" customHeight="1">
      <c r="A140" s="7">
        <v>116</v>
      </c>
      <c r="B140" s="8" t="s">
        <v>282</v>
      </c>
      <c r="C140" s="9" t="s">
        <v>283</v>
      </c>
      <c r="D140" s="13" t="s">
        <v>281</v>
      </c>
      <c r="E140" s="7">
        <v>3</v>
      </c>
      <c r="F140" s="7">
        <v>3.89</v>
      </c>
      <c r="G140" s="7">
        <v>5.88</v>
      </c>
      <c r="H140" s="18">
        <f t="shared" si="21"/>
        <v>2747590</v>
      </c>
      <c r="I140" s="18">
        <f t="shared" si="22"/>
        <v>824277</v>
      </c>
      <c r="J140" s="18">
        <f t="shared" si="23"/>
        <v>3369990</v>
      </c>
      <c r="K140" s="18">
        <f t="shared" si="24"/>
        <v>3369990</v>
      </c>
      <c r="L140" s="18">
        <f t="shared" si="25"/>
        <v>3821230</v>
      </c>
    </row>
    <row r="141" spans="1:12" ht="39" customHeight="1">
      <c r="A141" s="7">
        <v>117</v>
      </c>
      <c r="B141" s="8" t="s">
        <v>284</v>
      </c>
      <c r="C141" s="9" t="s">
        <v>285</v>
      </c>
      <c r="D141" s="13" t="s">
        <v>281</v>
      </c>
      <c r="E141" s="7">
        <v>3.7</v>
      </c>
      <c r="F141" s="7">
        <v>3.15</v>
      </c>
      <c r="G141" s="7">
        <v>13</v>
      </c>
      <c r="H141" s="18">
        <f t="shared" si="21"/>
        <v>4134150</v>
      </c>
      <c r="I141" s="18">
        <f t="shared" si="22"/>
        <v>1240245</v>
      </c>
      <c r="J141" s="18">
        <f t="shared" si="23"/>
        <v>4638150</v>
      </c>
      <c r="K141" s="18">
        <f t="shared" si="24"/>
        <v>4638150</v>
      </c>
      <c r="L141" s="18">
        <f t="shared" si="25"/>
        <v>5003550</v>
      </c>
    </row>
    <row r="142" spans="1:12" ht="39" customHeight="1">
      <c r="A142" s="7">
        <v>118</v>
      </c>
      <c r="B142" s="8" t="s">
        <v>286</v>
      </c>
      <c r="C142" s="9" t="s">
        <v>287</v>
      </c>
      <c r="D142" s="13" t="s">
        <v>281</v>
      </c>
      <c r="E142" s="7">
        <v>3</v>
      </c>
      <c r="F142" s="7">
        <v>3.15</v>
      </c>
      <c r="G142" s="7">
        <v>13</v>
      </c>
      <c r="H142" s="18">
        <f t="shared" si="21"/>
        <v>3903850</v>
      </c>
      <c r="I142" s="18">
        <f t="shared" si="22"/>
        <v>1171155</v>
      </c>
      <c r="J142" s="18">
        <f t="shared" si="23"/>
        <v>4407850</v>
      </c>
      <c r="K142" s="18">
        <f t="shared" si="24"/>
        <v>4407850</v>
      </c>
      <c r="L142" s="18">
        <f t="shared" si="25"/>
        <v>4773250</v>
      </c>
    </row>
    <row r="143" spans="1:12" ht="39" customHeight="1">
      <c r="A143" s="7">
        <v>119</v>
      </c>
      <c r="B143" s="8" t="s">
        <v>288</v>
      </c>
      <c r="C143" s="9" t="s">
        <v>289</v>
      </c>
      <c r="D143" s="13" t="s">
        <v>281</v>
      </c>
      <c r="E143" s="7">
        <v>3</v>
      </c>
      <c r="F143" s="7">
        <v>3.15</v>
      </c>
      <c r="G143" s="7">
        <v>13</v>
      </c>
      <c r="H143" s="18">
        <f t="shared" si="21"/>
        <v>3903850</v>
      </c>
      <c r="I143" s="18">
        <f t="shared" si="22"/>
        <v>1171155</v>
      </c>
      <c r="J143" s="18">
        <f t="shared" si="23"/>
        <v>4407850</v>
      </c>
      <c r="K143" s="18">
        <f t="shared" si="24"/>
        <v>4407850</v>
      </c>
      <c r="L143" s="18">
        <f t="shared" si="25"/>
        <v>4773250</v>
      </c>
    </row>
    <row r="144" spans="1:12" ht="39" customHeight="1">
      <c r="A144" s="7">
        <v>120</v>
      </c>
      <c r="B144" s="8" t="s">
        <v>290</v>
      </c>
      <c r="C144" s="9" t="s">
        <v>291</v>
      </c>
      <c r="D144" s="13" t="s">
        <v>281</v>
      </c>
      <c r="E144" s="7">
        <v>5</v>
      </c>
      <c r="F144" s="7">
        <v>3.15</v>
      </c>
      <c r="G144" s="7">
        <v>13</v>
      </c>
      <c r="H144" s="18">
        <f t="shared" si="21"/>
        <v>4561850</v>
      </c>
      <c r="I144" s="18">
        <f t="shared" si="22"/>
        <v>1368555</v>
      </c>
      <c r="J144" s="18">
        <f t="shared" si="23"/>
        <v>5065850</v>
      </c>
      <c r="K144" s="18">
        <f t="shared" si="24"/>
        <v>5065850</v>
      </c>
      <c r="L144" s="18">
        <f t="shared" si="25"/>
        <v>5431250</v>
      </c>
    </row>
    <row r="145" spans="1:12" ht="48" customHeight="1">
      <c r="A145" s="2" t="s">
        <v>1</v>
      </c>
      <c r="B145" s="2" t="s">
        <v>2</v>
      </c>
      <c r="C145" s="2" t="s">
        <v>3</v>
      </c>
      <c r="D145" s="2" t="s">
        <v>4</v>
      </c>
      <c r="E145" s="3" t="s">
        <v>5</v>
      </c>
      <c r="F145" s="3" t="s">
        <v>6</v>
      </c>
      <c r="G145" s="3" t="s">
        <v>7</v>
      </c>
      <c r="H145" s="3" t="s">
        <v>627</v>
      </c>
      <c r="I145" s="3" t="s">
        <v>631</v>
      </c>
      <c r="J145" s="3" t="s">
        <v>628</v>
      </c>
      <c r="K145" s="3" t="s">
        <v>629</v>
      </c>
      <c r="L145" s="3" t="s">
        <v>630</v>
      </c>
    </row>
    <row r="146" spans="1:12" ht="39" customHeight="1">
      <c r="A146" s="7">
        <v>121</v>
      </c>
      <c r="B146" s="8" t="s">
        <v>292</v>
      </c>
      <c r="C146" s="9" t="s">
        <v>293</v>
      </c>
      <c r="D146" s="13" t="s">
        <v>281</v>
      </c>
      <c r="E146" s="7">
        <v>14.9</v>
      </c>
      <c r="F146" s="7">
        <v>10.1</v>
      </c>
      <c r="G146" s="7">
        <v>15.5</v>
      </c>
      <c r="H146" s="18">
        <f>(E146*329000)+(F146*179000)+(G146*181000)</f>
        <v>9515500</v>
      </c>
      <c r="I146" s="18">
        <f t="shared" si="22"/>
        <v>2854650</v>
      </c>
      <c r="J146" s="18">
        <f t="shared" si="23"/>
        <v>11131500</v>
      </c>
      <c r="K146" s="18">
        <f t="shared" si="24"/>
        <v>11131500</v>
      </c>
      <c r="L146" s="18">
        <f t="shared" si="25"/>
        <v>12303100</v>
      </c>
    </row>
    <row r="147" spans="1:12" ht="39" customHeight="1">
      <c r="A147" s="7">
        <v>122</v>
      </c>
      <c r="B147" s="8" t="s">
        <v>294</v>
      </c>
      <c r="C147" s="9" t="s">
        <v>295</v>
      </c>
      <c r="D147" s="13" t="s">
        <v>281</v>
      </c>
      <c r="E147" s="7">
        <v>14.9</v>
      </c>
      <c r="F147" s="7">
        <v>10.1</v>
      </c>
      <c r="G147" s="7">
        <v>15.5</v>
      </c>
      <c r="H147" s="18">
        <f t="shared" ref="H147:H165" si="26">(E147*329000)+(F147*179000)+(G147*181000)</f>
        <v>9515500</v>
      </c>
      <c r="I147" s="18">
        <f t="shared" si="22"/>
        <v>2854650</v>
      </c>
      <c r="J147" s="18">
        <f t="shared" si="23"/>
        <v>11131500</v>
      </c>
      <c r="K147" s="18">
        <f t="shared" si="24"/>
        <v>11131500</v>
      </c>
      <c r="L147" s="18">
        <f t="shared" si="25"/>
        <v>12303100</v>
      </c>
    </row>
    <row r="148" spans="1:12" ht="39" customHeight="1">
      <c r="A148" s="7">
        <v>123</v>
      </c>
      <c r="B148" s="8" t="s">
        <v>296</v>
      </c>
      <c r="C148" s="9" t="s">
        <v>297</v>
      </c>
      <c r="D148" s="13" t="s">
        <v>298</v>
      </c>
      <c r="E148" s="7">
        <v>10</v>
      </c>
      <c r="F148" s="7">
        <v>10.1</v>
      </c>
      <c r="G148" s="7">
        <v>6.11</v>
      </c>
      <c r="H148" s="18">
        <f t="shared" si="26"/>
        <v>6203810</v>
      </c>
      <c r="I148" s="18">
        <f t="shared" si="22"/>
        <v>1861143</v>
      </c>
      <c r="J148" s="18">
        <f t="shared" si="23"/>
        <v>7819810</v>
      </c>
      <c r="K148" s="18">
        <f t="shared" si="24"/>
        <v>7819810</v>
      </c>
      <c r="L148" s="18">
        <f t="shared" si="25"/>
        <v>8991410</v>
      </c>
    </row>
    <row r="149" spans="1:12" ht="39" customHeight="1">
      <c r="A149" s="7">
        <v>124</v>
      </c>
      <c r="B149" s="8" t="s">
        <v>299</v>
      </c>
      <c r="C149" s="9" t="s">
        <v>300</v>
      </c>
      <c r="D149" s="13" t="s">
        <v>298</v>
      </c>
      <c r="E149" s="7">
        <v>10</v>
      </c>
      <c r="F149" s="7">
        <v>9.11</v>
      </c>
      <c r="G149" s="7">
        <v>6.11</v>
      </c>
      <c r="H149" s="18">
        <f t="shared" si="26"/>
        <v>6026600</v>
      </c>
      <c r="I149" s="18">
        <f t="shared" si="22"/>
        <v>1807980</v>
      </c>
      <c r="J149" s="18">
        <f t="shared" si="23"/>
        <v>7484200</v>
      </c>
      <c r="K149" s="18">
        <f t="shared" si="24"/>
        <v>7484200</v>
      </c>
      <c r="L149" s="18">
        <f t="shared" si="25"/>
        <v>8540960</v>
      </c>
    </row>
    <row r="150" spans="1:12" ht="39" customHeight="1">
      <c r="A150" s="7">
        <v>125</v>
      </c>
      <c r="B150" s="8" t="s">
        <v>301</v>
      </c>
      <c r="C150" s="9" t="s">
        <v>302</v>
      </c>
      <c r="D150" s="13" t="s">
        <v>303</v>
      </c>
      <c r="E150" s="7">
        <v>6</v>
      </c>
      <c r="F150" s="7">
        <v>4.4800000000000004</v>
      </c>
      <c r="G150" s="7">
        <v>6.11</v>
      </c>
      <c r="H150" s="18">
        <f t="shared" si="26"/>
        <v>3881830</v>
      </c>
      <c r="I150" s="18">
        <f t="shared" si="22"/>
        <v>1164549</v>
      </c>
      <c r="J150" s="18">
        <f t="shared" si="23"/>
        <v>4598630</v>
      </c>
      <c r="K150" s="18">
        <f t="shared" si="24"/>
        <v>4598630</v>
      </c>
      <c r="L150" s="18">
        <f t="shared" si="25"/>
        <v>5118310</v>
      </c>
    </row>
    <row r="151" spans="1:12" ht="39" customHeight="1">
      <c r="A151" s="7">
        <v>126</v>
      </c>
      <c r="B151" s="8" t="s">
        <v>304</v>
      </c>
      <c r="C151" s="9" t="s">
        <v>305</v>
      </c>
      <c r="D151" s="13" t="s">
        <v>303</v>
      </c>
      <c r="E151" s="7">
        <v>6</v>
      </c>
      <c r="F151" s="7">
        <v>4.4800000000000004</v>
      </c>
      <c r="G151" s="7">
        <v>6.11</v>
      </c>
      <c r="H151" s="18">
        <f t="shared" si="26"/>
        <v>3881830</v>
      </c>
      <c r="I151" s="18">
        <f t="shared" si="22"/>
        <v>1164549</v>
      </c>
      <c r="J151" s="18">
        <f t="shared" si="23"/>
        <v>4598630</v>
      </c>
      <c r="K151" s="18">
        <f t="shared" si="24"/>
        <v>4598630</v>
      </c>
      <c r="L151" s="18">
        <f t="shared" si="25"/>
        <v>5118310</v>
      </c>
    </row>
    <row r="152" spans="1:12" ht="39" customHeight="1">
      <c r="A152" s="7">
        <v>127</v>
      </c>
      <c r="B152" s="8" t="s">
        <v>306</v>
      </c>
      <c r="C152" s="9" t="s">
        <v>307</v>
      </c>
      <c r="D152" s="13" t="s">
        <v>303</v>
      </c>
      <c r="E152" s="7">
        <v>5</v>
      </c>
      <c r="F152" s="7">
        <v>4.4800000000000004</v>
      </c>
      <c r="G152" s="7">
        <v>6.11</v>
      </c>
      <c r="H152" s="18">
        <f t="shared" si="26"/>
        <v>3552830</v>
      </c>
      <c r="I152" s="18">
        <f t="shared" si="22"/>
        <v>1065849</v>
      </c>
      <c r="J152" s="18">
        <f t="shared" si="23"/>
        <v>4269630</v>
      </c>
      <c r="K152" s="18">
        <f t="shared" si="24"/>
        <v>4269630</v>
      </c>
      <c r="L152" s="18">
        <f t="shared" si="25"/>
        <v>4789310</v>
      </c>
    </row>
    <row r="153" spans="1:12" ht="39" customHeight="1">
      <c r="A153" s="7">
        <v>128</v>
      </c>
      <c r="B153" s="8" t="s">
        <v>308</v>
      </c>
      <c r="C153" s="9" t="s">
        <v>309</v>
      </c>
      <c r="D153" s="13" t="s">
        <v>303</v>
      </c>
      <c r="E153" s="7">
        <v>5</v>
      </c>
      <c r="F153" s="7">
        <v>4.4800000000000004</v>
      </c>
      <c r="G153" s="7">
        <v>6.11</v>
      </c>
      <c r="H153" s="18">
        <f t="shared" si="26"/>
        <v>3552830</v>
      </c>
      <c r="I153" s="18">
        <f t="shared" si="22"/>
        <v>1065849</v>
      </c>
      <c r="J153" s="18">
        <f t="shared" si="23"/>
        <v>4269630</v>
      </c>
      <c r="K153" s="18">
        <f t="shared" si="24"/>
        <v>4269630</v>
      </c>
      <c r="L153" s="18">
        <f t="shared" si="25"/>
        <v>4789310</v>
      </c>
    </row>
    <row r="154" spans="1:12" ht="39" customHeight="1">
      <c r="A154" s="7">
        <v>129</v>
      </c>
      <c r="B154" s="8" t="s">
        <v>310</v>
      </c>
      <c r="C154" s="9" t="s">
        <v>311</v>
      </c>
      <c r="D154" s="13" t="s">
        <v>303</v>
      </c>
      <c r="E154" s="7">
        <v>8</v>
      </c>
      <c r="F154" s="7">
        <v>5.65</v>
      </c>
      <c r="G154" s="7">
        <v>6.11</v>
      </c>
      <c r="H154" s="18">
        <f t="shared" si="26"/>
        <v>4749260</v>
      </c>
      <c r="I154" s="18">
        <f t="shared" si="22"/>
        <v>1424778</v>
      </c>
      <c r="J154" s="18">
        <f t="shared" si="23"/>
        <v>5653260</v>
      </c>
      <c r="K154" s="18">
        <f t="shared" si="24"/>
        <v>5653260</v>
      </c>
      <c r="L154" s="18">
        <f t="shared" si="25"/>
        <v>6308660</v>
      </c>
    </row>
    <row r="155" spans="1:12" ht="39" customHeight="1">
      <c r="A155" s="7">
        <v>130</v>
      </c>
      <c r="B155" s="8" t="s">
        <v>312</v>
      </c>
      <c r="C155" s="9" t="s">
        <v>313</v>
      </c>
      <c r="D155" s="13" t="s">
        <v>303</v>
      </c>
      <c r="E155" s="7">
        <v>8</v>
      </c>
      <c r="F155" s="7">
        <v>5.65</v>
      </c>
      <c r="G155" s="7">
        <v>6.11</v>
      </c>
      <c r="H155" s="18">
        <f t="shared" si="26"/>
        <v>4749260</v>
      </c>
      <c r="I155" s="18">
        <f t="shared" si="22"/>
        <v>1424778</v>
      </c>
      <c r="J155" s="18">
        <f t="shared" si="23"/>
        <v>5653260</v>
      </c>
      <c r="K155" s="18">
        <f t="shared" si="24"/>
        <v>5653260</v>
      </c>
      <c r="L155" s="18">
        <f t="shared" si="25"/>
        <v>6308660</v>
      </c>
    </row>
    <row r="156" spans="1:12" ht="39" customHeight="1">
      <c r="A156" s="7">
        <v>131</v>
      </c>
      <c r="B156" s="8" t="s">
        <v>314</v>
      </c>
      <c r="C156" s="9" t="s">
        <v>315</v>
      </c>
      <c r="D156" s="13" t="s">
        <v>303</v>
      </c>
      <c r="E156" s="7">
        <v>8</v>
      </c>
      <c r="F156" s="7">
        <v>5.65</v>
      </c>
      <c r="G156" s="7">
        <v>6.11</v>
      </c>
      <c r="H156" s="18">
        <f t="shared" si="26"/>
        <v>4749260</v>
      </c>
      <c r="I156" s="18">
        <f t="shared" si="22"/>
        <v>1424778</v>
      </c>
      <c r="J156" s="18">
        <f t="shared" si="23"/>
        <v>5653260</v>
      </c>
      <c r="K156" s="18">
        <f t="shared" si="24"/>
        <v>5653260</v>
      </c>
      <c r="L156" s="18">
        <f t="shared" si="25"/>
        <v>6308660</v>
      </c>
    </row>
    <row r="157" spans="1:12" ht="39" customHeight="1">
      <c r="A157" s="7">
        <v>132</v>
      </c>
      <c r="B157" s="8" t="s">
        <v>316</v>
      </c>
      <c r="C157" s="9" t="s">
        <v>317</v>
      </c>
      <c r="D157" s="13" t="s">
        <v>303</v>
      </c>
      <c r="E157" s="7">
        <v>8</v>
      </c>
      <c r="F157" s="7">
        <v>5.65</v>
      </c>
      <c r="G157" s="7">
        <v>6.11</v>
      </c>
      <c r="H157" s="18">
        <f t="shared" si="26"/>
        <v>4749260</v>
      </c>
      <c r="I157" s="18">
        <f t="shared" si="22"/>
        <v>1424778</v>
      </c>
      <c r="J157" s="18">
        <f t="shared" si="23"/>
        <v>5653260</v>
      </c>
      <c r="K157" s="18">
        <f t="shared" si="24"/>
        <v>5653260</v>
      </c>
      <c r="L157" s="18">
        <f t="shared" si="25"/>
        <v>6308660</v>
      </c>
    </row>
    <row r="158" spans="1:12" ht="39" customHeight="1">
      <c r="A158" s="7">
        <v>133</v>
      </c>
      <c r="B158" s="8" t="s">
        <v>318</v>
      </c>
      <c r="C158" s="9" t="s">
        <v>319</v>
      </c>
      <c r="D158" s="13" t="s">
        <v>320</v>
      </c>
      <c r="E158" s="7">
        <v>12</v>
      </c>
      <c r="F158" s="7">
        <v>9.9499999999999993</v>
      </c>
      <c r="G158" s="7">
        <v>6.11</v>
      </c>
      <c r="H158" s="18">
        <f t="shared" si="26"/>
        <v>6834960</v>
      </c>
      <c r="I158" s="18">
        <f t="shared" si="22"/>
        <v>2050488</v>
      </c>
      <c r="J158" s="18">
        <f t="shared" si="23"/>
        <v>8426960</v>
      </c>
      <c r="K158" s="18">
        <f t="shared" si="24"/>
        <v>8426960</v>
      </c>
      <c r="L158" s="18">
        <f t="shared" si="25"/>
        <v>9581160</v>
      </c>
    </row>
    <row r="159" spans="1:12" ht="39" customHeight="1">
      <c r="A159" s="7">
        <v>134</v>
      </c>
      <c r="B159" s="8" t="s">
        <v>321</v>
      </c>
      <c r="C159" s="9" t="s">
        <v>322</v>
      </c>
      <c r="D159" s="13" t="s">
        <v>320</v>
      </c>
      <c r="E159" s="7">
        <v>12</v>
      </c>
      <c r="F159" s="7">
        <v>9.9499999999999993</v>
      </c>
      <c r="G159" s="7">
        <v>6.11</v>
      </c>
      <c r="H159" s="18">
        <f t="shared" si="26"/>
        <v>6834960</v>
      </c>
      <c r="I159" s="18">
        <f t="shared" si="22"/>
        <v>2050488</v>
      </c>
      <c r="J159" s="18">
        <f t="shared" si="23"/>
        <v>8426960</v>
      </c>
      <c r="K159" s="18">
        <f t="shared" si="24"/>
        <v>8426960</v>
      </c>
      <c r="L159" s="18">
        <f t="shared" si="25"/>
        <v>9581160</v>
      </c>
    </row>
    <row r="160" spans="1:12" ht="39" customHeight="1">
      <c r="A160" s="7">
        <v>135</v>
      </c>
      <c r="B160" s="8" t="s">
        <v>323</v>
      </c>
      <c r="C160" s="9" t="s">
        <v>324</v>
      </c>
      <c r="D160" s="13" t="s">
        <v>325</v>
      </c>
      <c r="E160" s="7">
        <v>26.5</v>
      </c>
      <c r="F160" s="7">
        <v>15.57</v>
      </c>
      <c r="G160" s="7">
        <v>7.4</v>
      </c>
      <c r="H160" s="18">
        <f t="shared" si="26"/>
        <v>12844930</v>
      </c>
      <c r="I160" s="18">
        <f t="shared" si="22"/>
        <v>3853479</v>
      </c>
      <c r="J160" s="18">
        <f t="shared" si="23"/>
        <v>15336130</v>
      </c>
      <c r="K160" s="18">
        <f t="shared" si="24"/>
        <v>15336130</v>
      </c>
      <c r="L160" s="18">
        <f t="shared" si="25"/>
        <v>17142250</v>
      </c>
    </row>
    <row r="161" spans="1:12" ht="39" customHeight="1">
      <c r="A161" s="7">
        <v>136</v>
      </c>
      <c r="B161" s="8" t="s">
        <v>326</v>
      </c>
      <c r="C161" s="9" t="s">
        <v>327</v>
      </c>
      <c r="D161" s="13" t="s">
        <v>325</v>
      </c>
      <c r="E161" s="7">
        <v>27</v>
      </c>
      <c r="F161" s="7">
        <v>15.32</v>
      </c>
      <c r="G161" s="7">
        <v>7.4</v>
      </c>
      <c r="H161" s="18">
        <f t="shared" si="26"/>
        <v>12964680</v>
      </c>
      <c r="I161" s="18">
        <f t="shared" si="22"/>
        <v>3889404</v>
      </c>
      <c r="J161" s="18">
        <f t="shared" si="23"/>
        <v>15415880</v>
      </c>
      <c r="K161" s="18">
        <f t="shared" si="24"/>
        <v>15415880</v>
      </c>
      <c r="L161" s="18">
        <f t="shared" si="25"/>
        <v>17193000</v>
      </c>
    </row>
    <row r="162" spans="1:12" ht="39" customHeight="1">
      <c r="A162" s="7">
        <v>137</v>
      </c>
      <c r="B162" s="8" t="s">
        <v>328</v>
      </c>
      <c r="C162" s="9" t="s">
        <v>329</v>
      </c>
      <c r="D162" s="13" t="s">
        <v>325</v>
      </c>
      <c r="E162" s="7">
        <v>26.5</v>
      </c>
      <c r="F162" s="7">
        <v>15.57</v>
      </c>
      <c r="G162" s="7">
        <v>7.4</v>
      </c>
      <c r="H162" s="18">
        <f t="shared" si="26"/>
        <v>12844930</v>
      </c>
      <c r="I162" s="18">
        <f t="shared" si="22"/>
        <v>3853479</v>
      </c>
      <c r="J162" s="18">
        <f t="shared" si="23"/>
        <v>15336130</v>
      </c>
      <c r="K162" s="18">
        <f t="shared" si="24"/>
        <v>15336130</v>
      </c>
      <c r="L162" s="18">
        <f t="shared" si="25"/>
        <v>17142250</v>
      </c>
    </row>
    <row r="163" spans="1:12" ht="39" customHeight="1">
      <c r="A163" s="7">
        <v>138</v>
      </c>
      <c r="B163" s="8" t="s">
        <v>330</v>
      </c>
      <c r="C163" s="9" t="s">
        <v>331</v>
      </c>
      <c r="D163" s="13" t="s">
        <v>325</v>
      </c>
      <c r="E163" s="7">
        <v>27</v>
      </c>
      <c r="F163" s="7">
        <v>15.57</v>
      </c>
      <c r="G163" s="7">
        <v>7.4</v>
      </c>
      <c r="H163" s="18">
        <f t="shared" si="26"/>
        <v>13009430</v>
      </c>
      <c r="I163" s="18">
        <f t="shared" si="22"/>
        <v>3902829</v>
      </c>
      <c r="J163" s="18">
        <f t="shared" si="23"/>
        <v>15500630</v>
      </c>
      <c r="K163" s="18">
        <f t="shared" si="24"/>
        <v>15500630</v>
      </c>
      <c r="L163" s="18">
        <f t="shared" si="25"/>
        <v>17306750</v>
      </c>
    </row>
    <row r="164" spans="1:12" ht="39" customHeight="1">
      <c r="A164" s="7">
        <v>139</v>
      </c>
      <c r="B164" s="8" t="s">
        <v>332</v>
      </c>
      <c r="C164" s="9" t="s">
        <v>333</v>
      </c>
      <c r="D164" s="13" t="s">
        <v>334</v>
      </c>
      <c r="E164" s="7">
        <v>75</v>
      </c>
      <c r="F164" s="7">
        <v>17.239999999999998</v>
      </c>
      <c r="G164" s="7">
        <v>7.4</v>
      </c>
      <c r="H164" s="18">
        <f t="shared" si="26"/>
        <v>29100360</v>
      </c>
      <c r="I164" s="18">
        <f t="shared" si="22"/>
        <v>8730108</v>
      </c>
      <c r="J164" s="18">
        <f t="shared" si="23"/>
        <v>31858760</v>
      </c>
      <c r="K164" s="18">
        <f t="shared" si="24"/>
        <v>31858760</v>
      </c>
      <c r="L164" s="18">
        <f t="shared" si="25"/>
        <v>33858600</v>
      </c>
    </row>
    <row r="165" spans="1:12" ht="39" customHeight="1">
      <c r="A165" s="7">
        <v>140</v>
      </c>
      <c r="B165" s="8" t="s">
        <v>335</v>
      </c>
      <c r="C165" s="9" t="s">
        <v>336</v>
      </c>
      <c r="D165" s="13" t="s">
        <v>334</v>
      </c>
      <c r="E165" s="7">
        <v>15</v>
      </c>
      <c r="F165" s="7">
        <v>5.75</v>
      </c>
      <c r="G165" s="7">
        <v>7.4</v>
      </c>
      <c r="H165" s="18">
        <f t="shared" si="26"/>
        <v>7303650</v>
      </c>
      <c r="I165" s="18">
        <f t="shared" si="22"/>
        <v>2191095</v>
      </c>
      <c r="J165" s="18">
        <f t="shared" si="23"/>
        <v>8223650</v>
      </c>
      <c r="K165" s="18">
        <f t="shared" si="24"/>
        <v>8223650</v>
      </c>
      <c r="L165" s="18">
        <f t="shared" si="25"/>
        <v>8890650</v>
      </c>
    </row>
    <row r="166" spans="1:12" ht="48" customHeight="1">
      <c r="A166" s="2" t="s">
        <v>1</v>
      </c>
      <c r="B166" s="2" t="s">
        <v>2</v>
      </c>
      <c r="C166" s="2" t="s">
        <v>3</v>
      </c>
      <c r="D166" s="2" t="s">
        <v>4</v>
      </c>
      <c r="E166" s="3" t="s">
        <v>5</v>
      </c>
      <c r="F166" s="3" t="s">
        <v>6</v>
      </c>
      <c r="G166" s="3" t="s">
        <v>7</v>
      </c>
      <c r="H166" s="3" t="s">
        <v>627</v>
      </c>
      <c r="I166" s="3" t="s">
        <v>631</v>
      </c>
      <c r="J166" s="3" t="s">
        <v>628</v>
      </c>
      <c r="K166" s="3" t="s">
        <v>629</v>
      </c>
      <c r="L166" s="3" t="s">
        <v>630</v>
      </c>
    </row>
    <row r="167" spans="1:12" ht="39" customHeight="1">
      <c r="A167" s="7">
        <v>141</v>
      </c>
      <c r="B167" s="8" t="s">
        <v>337</v>
      </c>
      <c r="C167" s="9" t="s">
        <v>338</v>
      </c>
      <c r="D167" s="13" t="s">
        <v>334</v>
      </c>
      <c r="E167" s="7">
        <v>30</v>
      </c>
      <c r="F167" s="7">
        <v>14.27</v>
      </c>
      <c r="G167" s="7">
        <v>7.4</v>
      </c>
      <c r="H167" s="18">
        <f>(E167*329000)+(F167*179000)+(G167*181000)</f>
        <v>13763730</v>
      </c>
      <c r="I167" s="18">
        <f t="shared" si="22"/>
        <v>4129119</v>
      </c>
      <c r="J167" s="18">
        <f t="shared" si="23"/>
        <v>16046930</v>
      </c>
      <c r="K167" s="18">
        <f t="shared" si="24"/>
        <v>16046930</v>
      </c>
      <c r="L167" s="18">
        <f t="shared" si="25"/>
        <v>17702250</v>
      </c>
    </row>
    <row r="168" spans="1:12" ht="39" customHeight="1">
      <c r="A168" s="7">
        <v>142</v>
      </c>
      <c r="B168" s="8" t="s">
        <v>339</v>
      </c>
      <c r="C168" s="9" t="s">
        <v>340</v>
      </c>
      <c r="D168" s="13" t="s">
        <v>334</v>
      </c>
      <c r="E168" s="7">
        <v>5.4</v>
      </c>
      <c r="F168" s="7">
        <v>5.99</v>
      </c>
      <c r="G168" s="7">
        <v>7.4</v>
      </c>
      <c r="H168" s="18">
        <f t="shared" ref="H168:H185" si="27">(E168*329000)+(F168*179000)+(G168*181000)</f>
        <v>4188210</v>
      </c>
      <c r="I168" s="18">
        <f t="shared" si="22"/>
        <v>1256463</v>
      </c>
      <c r="J168" s="18">
        <f t="shared" si="23"/>
        <v>5146610</v>
      </c>
      <c r="K168" s="18">
        <f t="shared" si="24"/>
        <v>5146610</v>
      </c>
      <c r="L168" s="18">
        <f t="shared" si="25"/>
        <v>5841450</v>
      </c>
    </row>
    <row r="169" spans="1:12" ht="39" customHeight="1">
      <c r="A169" s="7">
        <v>143</v>
      </c>
      <c r="B169" s="8" t="s">
        <v>341</v>
      </c>
      <c r="C169" s="9" t="s">
        <v>342</v>
      </c>
      <c r="D169" s="13" t="s">
        <v>334</v>
      </c>
      <c r="E169" s="7">
        <v>10.7</v>
      </c>
      <c r="F169" s="7">
        <v>7.23</v>
      </c>
      <c r="G169" s="7">
        <v>5.88</v>
      </c>
      <c r="H169" s="18">
        <f t="shared" si="27"/>
        <v>5878750</v>
      </c>
      <c r="I169" s="18">
        <f t="shared" si="22"/>
        <v>1763625</v>
      </c>
      <c r="J169" s="18">
        <f t="shared" si="23"/>
        <v>7035550</v>
      </c>
      <c r="K169" s="18">
        <f t="shared" si="24"/>
        <v>7035550</v>
      </c>
      <c r="L169" s="18">
        <f t="shared" si="25"/>
        <v>7874230</v>
      </c>
    </row>
    <row r="170" spans="1:12" ht="39" customHeight="1">
      <c r="A170" s="7">
        <v>144</v>
      </c>
      <c r="B170" s="8" t="s">
        <v>343</v>
      </c>
      <c r="C170" s="9" t="s">
        <v>344</v>
      </c>
      <c r="D170" s="13" t="s">
        <v>345</v>
      </c>
      <c r="E170" s="7">
        <v>33</v>
      </c>
      <c r="F170" s="7">
        <v>4.7300000000000004</v>
      </c>
      <c r="G170" s="7">
        <v>5.88</v>
      </c>
      <c r="H170" s="18">
        <f t="shared" si="27"/>
        <v>12767950</v>
      </c>
      <c r="I170" s="18">
        <f t="shared" si="22"/>
        <v>3830385</v>
      </c>
      <c r="J170" s="18">
        <f t="shared" si="23"/>
        <v>13524750</v>
      </c>
      <c r="K170" s="18">
        <f t="shared" si="24"/>
        <v>13524750</v>
      </c>
      <c r="L170" s="18">
        <f t="shared" si="25"/>
        <v>14073430</v>
      </c>
    </row>
    <row r="171" spans="1:12" ht="39" customHeight="1">
      <c r="A171" s="7">
        <v>145</v>
      </c>
      <c r="B171" s="8" t="s">
        <v>346</v>
      </c>
      <c r="C171" s="9" t="s">
        <v>347</v>
      </c>
      <c r="D171" s="13" t="s">
        <v>345</v>
      </c>
      <c r="E171" s="7">
        <v>5.2</v>
      </c>
      <c r="F171" s="7">
        <v>1.85</v>
      </c>
      <c r="G171" s="7">
        <v>5.88</v>
      </c>
      <c r="H171" s="18">
        <f t="shared" si="27"/>
        <v>3106230</v>
      </c>
      <c r="I171" s="18">
        <f t="shared" si="22"/>
        <v>931869</v>
      </c>
      <c r="J171" s="18">
        <f t="shared" si="23"/>
        <v>3402230</v>
      </c>
      <c r="K171" s="18">
        <f t="shared" si="24"/>
        <v>3402230</v>
      </c>
      <c r="L171" s="18">
        <f t="shared" si="25"/>
        <v>3616830</v>
      </c>
    </row>
    <row r="172" spans="1:12" ht="39" customHeight="1">
      <c r="A172" s="7">
        <v>146</v>
      </c>
      <c r="B172" s="8" t="s">
        <v>348</v>
      </c>
      <c r="C172" s="9" t="s">
        <v>349</v>
      </c>
      <c r="D172" s="13" t="s">
        <v>345</v>
      </c>
      <c r="E172" s="7">
        <v>25.2</v>
      </c>
      <c r="F172" s="7">
        <v>3.92</v>
      </c>
      <c r="G172" s="7">
        <v>5.88</v>
      </c>
      <c r="H172" s="18">
        <f t="shared" si="27"/>
        <v>10056760</v>
      </c>
      <c r="I172" s="18">
        <f t="shared" si="22"/>
        <v>3017028</v>
      </c>
      <c r="J172" s="18">
        <f t="shared" si="23"/>
        <v>10683960</v>
      </c>
      <c r="K172" s="18">
        <f t="shared" si="24"/>
        <v>10683960</v>
      </c>
      <c r="L172" s="18">
        <f t="shared" si="25"/>
        <v>11138680</v>
      </c>
    </row>
    <row r="173" spans="1:12" ht="39" customHeight="1">
      <c r="A173" s="7">
        <v>147</v>
      </c>
      <c r="B173" s="8" t="s">
        <v>350</v>
      </c>
      <c r="C173" s="9" t="s">
        <v>351</v>
      </c>
      <c r="D173" s="13" t="s">
        <v>345</v>
      </c>
      <c r="E173" s="7">
        <v>30</v>
      </c>
      <c r="F173" s="7">
        <v>3.4</v>
      </c>
      <c r="G173" s="7">
        <v>5.88</v>
      </c>
      <c r="H173" s="18">
        <f t="shared" si="27"/>
        <v>11542880</v>
      </c>
      <c r="I173" s="18">
        <f t="shared" si="22"/>
        <v>3462864</v>
      </c>
      <c r="J173" s="18">
        <f t="shared" si="23"/>
        <v>12086880</v>
      </c>
      <c r="K173" s="18">
        <f t="shared" si="24"/>
        <v>12086880</v>
      </c>
      <c r="L173" s="18">
        <f t="shared" si="25"/>
        <v>12481280</v>
      </c>
    </row>
    <row r="174" spans="1:12" ht="39" customHeight="1">
      <c r="A174" s="7">
        <v>148</v>
      </c>
      <c r="B174" s="8" t="s">
        <v>352</v>
      </c>
      <c r="C174" s="9" t="s">
        <v>353</v>
      </c>
      <c r="D174" s="13" t="s">
        <v>345</v>
      </c>
      <c r="E174" s="7">
        <v>37.5</v>
      </c>
      <c r="F174" s="7">
        <v>3.4</v>
      </c>
      <c r="G174" s="7">
        <v>5.88</v>
      </c>
      <c r="H174" s="18">
        <f t="shared" si="27"/>
        <v>14010380</v>
      </c>
      <c r="I174" s="18">
        <f t="shared" si="22"/>
        <v>4203114</v>
      </c>
      <c r="J174" s="18">
        <f t="shared" si="23"/>
        <v>14554380</v>
      </c>
      <c r="K174" s="18">
        <f t="shared" si="24"/>
        <v>14554380</v>
      </c>
      <c r="L174" s="18">
        <f t="shared" si="25"/>
        <v>14948780</v>
      </c>
    </row>
    <row r="175" spans="1:12" ht="39" customHeight="1">
      <c r="A175" s="7">
        <v>149</v>
      </c>
      <c r="B175" s="8" t="s">
        <v>354</v>
      </c>
      <c r="C175" s="9" t="s">
        <v>355</v>
      </c>
      <c r="D175" s="13" t="s">
        <v>356</v>
      </c>
      <c r="E175" s="7">
        <v>20.100000000000001</v>
      </c>
      <c r="F175" s="7">
        <v>10.75</v>
      </c>
      <c r="G175" s="7">
        <v>7.4</v>
      </c>
      <c r="H175" s="18">
        <f t="shared" si="27"/>
        <v>9876550</v>
      </c>
      <c r="I175" s="18">
        <f t="shared" si="22"/>
        <v>2962965</v>
      </c>
      <c r="J175" s="18">
        <f t="shared" si="23"/>
        <v>11596550</v>
      </c>
      <c r="K175" s="18">
        <f t="shared" si="24"/>
        <v>11596550</v>
      </c>
      <c r="L175" s="18">
        <f t="shared" si="25"/>
        <v>12843550</v>
      </c>
    </row>
    <row r="176" spans="1:12" ht="39" customHeight="1">
      <c r="A176" s="7">
        <v>150</v>
      </c>
      <c r="B176" s="8" t="s">
        <v>357</v>
      </c>
      <c r="C176" s="9" t="s">
        <v>358</v>
      </c>
      <c r="D176" s="13" t="s">
        <v>356</v>
      </c>
      <c r="E176" s="7">
        <v>18.100000000000001</v>
      </c>
      <c r="F176" s="7">
        <v>11.49</v>
      </c>
      <c r="G176" s="7">
        <v>7.4</v>
      </c>
      <c r="H176" s="18">
        <f t="shared" si="27"/>
        <v>9351010</v>
      </c>
      <c r="I176" s="18">
        <f t="shared" si="22"/>
        <v>2805303</v>
      </c>
      <c r="J176" s="18">
        <f t="shared" si="23"/>
        <v>11189410</v>
      </c>
      <c r="K176" s="18">
        <f t="shared" si="24"/>
        <v>11189410</v>
      </c>
      <c r="L176" s="18">
        <f t="shared" si="25"/>
        <v>12522250</v>
      </c>
    </row>
    <row r="177" spans="1:12" ht="39" customHeight="1">
      <c r="A177" s="7">
        <v>151</v>
      </c>
      <c r="B177" s="8" t="s">
        <v>359</v>
      </c>
      <c r="C177" s="9" t="s">
        <v>360</v>
      </c>
      <c r="D177" s="13" t="s">
        <v>356</v>
      </c>
      <c r="E177" s="7">
        <v>18.5</v>
      </c>
      <c r="F177" s="7">
        <v>13.71</v>
      </c>
      <c r="G177" s="7">
        <v>7.4</v>
      </c>
      <c r="H177" s="18">
        <f t="shared" si="27"/>
        <v>9879990</v>
      </c>
      <c r="I177" s="18">
        <f t="shared" si="22"/>
        <v>2963997</v>
      </c>
      <c r="J177" s="18">
        <f t="shared" si="23"/>
        <v>12073590</v>
      </c>
      <c r="K177" s="18">
        <f t="shared" si="24"/>
        <v>12073590</v>
      </c>
      <c r="L177" s="18">
        <f t="shared" si="25"/>
        <v>13663950</v>
      </c>
    </row>
    <row r="178" spans="1:12" ht="39" customHeight="1">
      <c r="A178" s="7">
        <v>152</v>
      </c>
      <c r="B178" s="8" t="s">
        <v>361</v>
      </c>
      <c r="C178" s="9" t="s">
        <v>362</v>
      </c>
      <c r="D178" s="13" t="s">
        <v>356</v>
      </c>
      <c r="E178" s="7">
        <v>6</v>
      </c>
      <c r="F178" s="7">
        <v>4.26</v>
      </c>
      <c r="G178" s="7">
        <v>7.4</v>
      </c>
      <c r="H178" s="18">
        <f t="shared" si="27"/>
        <v>4075940</v>
      </c>
      <c r="I178" s="18">
        <f t="shared" si="22"/>
        <v>1222782</v>
      </c>
      <c r="J178" s="18">
        <f t="shared" si="23"/>
        <v>4757540</v>
      </c>
      <c r="K178" s="18">
        <f t="shared" si="24"/>
        <v>4757540</v>
      </c>
      <c r="L178" s="18">
        <f t="shared" si="25"/>
        <v>5251700</v>
      </c>
    </row>
    <row r="179" spans="1:12" ht="39" customHeight="1">
      <c r="A179" s="7">
        <v>153</v>
      </c>
      <c r="B179" s="8" t="s">
        <v>363</v>
      </c>
      <c r="C179" s="9" t="s">
        <v>364</v>
      </c>
      <c r="D179" s="13" t="s">
        <v>365</v>
      </c>
      <c r="E179" s="7">
        <v>11.2</v>
      </c>
      <c r="F179" s="7">
        <v>3.15</v>
      </c>
      <c r="G179" s="7">
        <v>7.4</v>
      </c>
      <c r="H179" s="18">
        <f t="shared" si="27"/>
        <v>5588050</v>
      </c>
      <c r="I179" s="18">
        <f t="shared" si="22"/>
        <v>1676415</v>
      </c>
      <c r="J179" s="18">
        <f t="shared" si="23"/>
        <v>6092050</v>
      </c>
      <c r="K179" s="18">
        <f t="shared" si="24"/>
        <v>6092050</v>
      </c>
      <c r="L179" s="18">
        <f t="shared" si="25"/>
        <v>6457450</v>
      </c>
    </row>
    <row r="180" spans="1:12" ht="39" customHeight="1">
      <c r="A180" s="7">
        <v>154</v>
      </c>
      <c r="B180" s="8" t="s">
        <v>366</v>
      </c>
      <c r="C180" s="9" t="s">
        <v>367</v>
      </c>
      <c r="D180" s="13" t="s">
        <v>365</v>
      </c>
      <c r="E180" s="7">
        <v>2.2999999999999998</v>
      </c>
      <c r="F180" s="7">
        <v>2.41</v>
      </c>
      <c r="G180" s="7">
        <v>5.88</v>
      </c>
      <c r="H180" s="18">
        <f t="shared" si="27"/>
        <v>2252370</v>
      </c>
      <c r="I180" s="18">
        <f t="shared" si="22"/>
        <v>675711</v>
      </c>
      <c r="J180" s="18">
        <f t="shared" si="23"/>
        <v>2637970</v>
      </c>
      <c r="K180" s="18">
        <f t="shared" si="24"/>
        <v>2637970</v>
      </c>
      <c r="L180" s="18">
        <f t="shared" si="25"/>
        <v>2917530</v>
      </c>
    </row>
    <row r="181" spans="1:12" ht="39" customHeight="1">
      <c r="A181" s="7">
        <v>155</v>
      </c>
      <c r="B181" s="8" t="s">
        <v>368</v>
      </c>
      <c r="C181" s="9" t="s">
        <v>369</v>
      </c>
      <c r="D181" s="13" t="s">
        <v>365</v>
      </c>
      <c r="E181" s="7">
        <v>2.5</v>
      </c>
      <c r="F181" s="7">
        <v>2.66</v>
      </c>
      <c r="G181" s="7">
        <v>5.88</v>
      </c>
      <c r="H181" s="18">
        <f t="shared" si="27"/>
        <v>2362920</v>
      </c>
      <c r="I181" s="18">
        <f t="shared" si="22"/>
        <v>708876</v>
      </c>
      <c r="J181" s="18">
        <f t="shared" si="23"/>
        <v>2788520</v>
      </c>
      <c r="K181" s="18">
        <f t="shared" si="24"/>
        <v>2788520</v>
      </c>
      <c r="L181" s="18">
        <f t="shared" si="25"/>
        <v>3097080</v>
      </c>
    </row>
    <row r="182" spans="1:12" ht="39" customHeight="1">
      <c r="A182" s="7">
        <v>156</v>
      </c>
      <c r="B182" s="8" t="s">
        <v>370</v>
      </c>
      <c r="C182" s="9" t="s">
        <v>371</v>
      </c>
      <c r="D182" s="13" t="s">
        <v>365</v>
      </c>
      <c r="E182" s="7">
        <v>12.9</v>
      </c>
      <c r="F182" s="7">
        <v>4.7300000000000004</v>
      </c>
      <c r="G182" s="7">
        <v>5.88</v>
      </c>
      <c r="H182" s="18">
        <f t="shared" si="27"/>
        <v>6155050</v>
      </c>
      <c r="I182" s="18">
        <f t="shared" si="22"/>
        <v>1846515</v>
      </c>
      <c r="J182" s="18">
        <f t="shared" si="23"/>
        <v>6911850</v>
      </c>
      <c r="K182" s="18">
        <f t="shared" si="24"/>
        <v>6911850</v>
      </c>
      <c r="L182" s="18">
        <f t="shared" si="25"/>
        <v>7460530</v>
      </c>
    </row>
    <row r="183" spans="1:12" ht="39" customHeight="1">
      <c r="A183" s="7">
        <v>157</v>
      </c>
      <c r="B183" s="8" t="s">
        <v>372</v>
      </c>
      <c r="C183" s="9" t="s">
        <v>373</v>
      </c>
      <c r="D183" s="13" t="s">
        <v>374</v>
      </c>
      <c r="E183" s="7">
        <v>11.2</v>
      </c>
      <c r="F183" s="7">
        <v>5.28</v>
      </c>
      <c r="G183" s="7">
        <v>5.88</v>
      </c>
      <c r="H183" s="18">
        <f t="shared" si="27"/>
        <v>5694200</v>
      </c>
      <c r="I183" s="18">
        <f t="shared" si="22"/>
        <v>1708260</v>
      </c>
      <c r="J183" s="18">
        <f t="shared" si="23"/>
        <v>6539000</v>
      </c>
      <c r="K183" s="18">
        <f t="shared" si="24"/>
        <v>6539000</v>
      </c>
      <c r="L183" s="18">
        <f t="shared" si="25"/>
        <v>7151480</v>
      </c>
    </row>
    <row r="184" spans="1:12" ht="39" customHeight="1">
      <c r="A184" s="7">
        <v>158</v>
      </c>
      <c r="B184" s="8" t="s">
        <v>375</v>
      </c>
      <c r="C184" s="9" t="s">
        <v>376</v>
      </c>
      <c r="D184" s="13" t="s">
        <v>374</v>
      </c>
      <c r="E184" s="7">
        <v>7.5</v>
      </c>
      <c r="F184" s="7">
        <v>4.17</v>
      </c>
      <c r="G184" s="7">
        <v>5.88</v>
      </c>
      <c r="H184" s="18">
        <f t="shared" si="27"/>
        <v>4278210</v>
      </c>
      <c r="I184" s="18">
        <f t="shared" si="22"/>
        <v>1283463</v>
      </c>
      <c r="J184" s="18">
        <f t="shared" si="23"/>
        <v>4945410</v>
      </c>
      <c r="K184" s="18">
        <f t="shared" si="24"/>
        <v>4945410</v>
      </c>
      <c r="L184" s="18">
        <f t="shared" si="25"/>
        <v>5429130</v>
      </c>
    </row>
    <row r="185" spans="1:12" ht="39" customHeight="1">
      <c r="A185" s="7">
        <v>159</v>
      </c>
      <c r="B185" s="8" t="s">
        <v>377</v>
      </c>
      <c r="C185" s="9" t="s">
        <v>378</v>
      </c>
      <c r="D185" s="13" t="s">
        <v>374</v>
      </c>
      <c r="E185" s="7">
        <v>10.1</v>
      </c>
      <c r="F185" s="7">
        <v>2.2400000000000002</v>
      </c>
      <c r="G185" s="7">
        <v>5.88</v>
      </c>
      <c r="H185" s="18">
        <f t="shared" si="27"/>
        <v>4788140</v>
      </c>
      <c r="I185" s="18">
        <f t="shared" si="22"/>
        <v>1436442</v>
      </c>
      <c r="J185" s="18">
        <f t="shared" si="23"/>
        <v>5146540</v>
      </c>
      <c r="K185" s="18">
        <f t="shared" si="24"/>
        <v>5146540</v>
      </c>
      <c r="L185" s="18">
        <f t="shared" si="25"/>
        <v>5406380</v>
      </c>
    </row>
    <row r="186" spans="1:12" ht="30" customHeight="1">
      <c r="A186" s="35">
        <v>160</v>
      </c>
      <c r="B186" s="36" t="s">
        <v>379</v>
      </c>
      <c r="C186" s="9" t="s">
        <v>380</v>
      </c>
      <c r="D186" s="37" t="s">
        <v>381</v>
      </c>
      <c r="E186" s="35">
        <v>37.700000000000003</v>
      </c>
      <c r="F186" s="35">
        <v>17.670000000000002</v>
      </c>
      <c r="G186" s="35">
        <v>7.4</v>
      </c>
      <c r="H186" s="30">
        <f>(E186*329000)+(F186*179000)+(G186*181000)</f>
        <v>16905630</v>
      </c>
      <c r="I186" s="30">
        <f t="shared" si="22"/>
        <v>5071689</v>
      </c>
      <c r="J186" s="30">
        <f t="shared" si="23"/>
        <v>19732830.000000004</v>
      </c>
      <c r="K186" s="30">
        <f t="shared" si="24"/>
        <v>19732830.000000004</v>
      </c>
      <c r="L186" s="30">
        <f t="shared" si="25"/>
        <v>21782550.000000004</v>
      </c>
    </row>
    <row r="187" spans="1:12" ht="30" customHeight="1">
      <c r="A187" s="35"/>
      <c r="B187" s="36"/>
      <c r="C187" s="9" t="s">
        <v>382</v>
      </c>
      <c r="D187" s="37"/>
      <c r="E187" s="35"/>
      <c r="F187" s="35"/>
      <c r="G187" s="35"/>
      <c r="H187" s="31"/>
      <c r="I187" s="31"/>
      <c r="J187" s="31"/>
      <c r="K187" s="31"/>
      <c r="L187" s="31"/>
    </row>
    <row r="188" spans="1:12" ht="48" customHeight="1">
      <c r="A188" s="2" t="s">
        <v>1</v>
      </c>
      <c r="B188" s="2" t="s">
        <v>2</v>
      </c>
      <c r="C188" s="2" t="s">
        <v>3</v>
      </c>
      <c r="D188" s="2" t="s">
        <v>4</v>
      </c>
      <c r="E188" s="3" t="s">
        <v>5</v>
      </c>
      <c r="F188" s="3" t="s">
        <v>6</v>
      </c>
      <c r="G188" s="3" t="s">
        <v>7</v>
      </c>
      <c r="H188" s="3" t="s">
        <v>627</v>
      </c>
      <c r="I188" s="3" t="s">
        <v>631</v>
      </c>
      <c r="J188" s="3" t="s">
        <v>628</v>
      </c>
      <c r="K188" s="3" t="s">
        <v>629</v>
      </c>
      <c r="L188" s="3" t="s">
        <v>630</v>
      </c>
    </row>
    <row r="189" spans="1:12" ht="39" customHeight="1">
      <c r="A189" s="35">
        <v>161</v>
      </c>
      <c r="B189" s="36" t="s">
        <v>383</v>
      </c>
      <c r="C189" s="9" t="s">
        <v>384</v>
      </c>
      <c r="D189" s="37" t="s">
        <v>381</v>
      </c>
      <c r="E189" s="35">
        <v>37.700000000000003</v>
      </c>
      <c r="F189" s="35">
        <v>17.670000000000002</v>
      </c>
      <c r="G189" s="35">
        <v>7.4</v>
      </c>
      <c r="H189" s="30">
        <f>(E189*329000)+(F189*179000)+(G189*181000)</f>
        <v>16905630</v>
      </c>
      <c r="I189" s="30">
        <f t="shared" si="22"/>
        <v>5071689</v>
      </c>
      <c r="J189" s="30">
        <f t="shared" si="23"/>
        <v>19732830.000000004</v>
      </c>
      <c r="K189" s="30">
        <f t="shared" si="24"/>
        <v>19732830.000000004</v>
      </c>
      <c r="L189" s="30">
        <f t="shared" si="25"/>
        <v>21782550.000000004</v>
      </c>
    </row>
    <row r="190" spans="1:12" ht="30.75" customHeight="1">
      <c r="A190" s="35"/>
      <c r="B190" s="36"/>
      <c r="C190" s="9" t="s">
        <v>385</v>
      </c>
      <c r="D190" s="37"/>
      <c r="E190" s="35"/>
      <c r="F190" s="35"/>
      <c r="G190" s="35"/>
      <c r="H190" s="31"/>
      <c r="I190" s="31"/>
      <c r="J190" s="31"/>
      <c r="K190" s="31"/>
      <c r="L190" s="31"/>
    </row>
    <row r="191" spans="1:12" ht="39" customHeight="1">
      <c r="A191" s="35">
        <v>162</v>
      </c>
      <c r="B191" s="36" t="s">
        <v>386</v>
      </c>
      <c r="C191" s="9" t="s">
        <v>387</v>
      </c>
      <c r="D191" s="37" t="s">
        <v>388</v>
      </c>
      <c r="E191" s="35">
        <v>65.599999999999994</v>
      </c>
      <c r="F191" s="35">
        <v>20.02</v>
      </c>
      <c r="G191" s="35">
        <v>7.4</v>
      </c>
      <c r="H191" s="30">
        <f>(E191*329000)+(F191*179000)+(G191*181000)</f>
        <v>26505379.999999996</v>
      </c>
      <c r="I191" s="30">
        <f t="shared" si="22"/>
        <v>7951613.9999999981</v>
      </c>
      <c r="J191" s="30">
        <f t="shared" si="23"/>
        <v>29708579.999999996</v>
      </c>
      <c r="K191" s="30">
        <f t="shared" si="24"/>
        <v>29708579.999999996</v>
      </c>
      <c r="L191" s="30">
        <f t="shared" si="25"/>
        <v>32030899.999999996</v>
      </c>
    </row>
    <row r="192" spans="1:12" ht="25.5" customHeight="1">
      <c r="A192" s="35"/>
      <c r="B192" s="36"/>
      <c r="C192" s="9" t="s">
        <v>389</v>
      </c>
      <c r="D192" s="37"/>
      <c r="E192" s="35"/>
      <c r="F192" s="35"/>
      <c r="G192" s="35"/>
      <c r="H192" s="31"/>
      <c r="I192" s="31"/>
      <c r="J192" s="31"/>
      <c r="K192" s="31"/>
      <c r="L192" s="31"/>
    </row>
    <row r="193" spans="1:12" ht="32.25" customHeight="1">
      <c r="A193" s="35">
        <v>163</v>
      </c>
      <c r="B193" s="36" t="s">
        <v>390</v>
      </c>
      <c r="C193" s="9" t="s">
        <v>387</v>
      </c>
      <c r="D193" s="37" t="s">
        <v>388</v>
      </c>
      <c r="E193" s="35">
        <v>65.599999999999994</v>
      </c>
      <c r="F193" s="35">
        <v>20.02</v>
      </c>
      <c r="G193" s="35">
        <v>7.4</v>
      </c>
      <c r="H193" s="30">
        <f>(E193*329000)+(F193*179000)+(G193*181000)</f>
        <v>26505379.999999996</v>
      </c>
      <c r="I193" s="30">
        <f t="shared" si="22"/>
        <v>7951613.9999999981</v>
      </c>
      <c r="J193" s="30">
        <f t="shared" si="23"/>
        <v>29708579.999999996</v>
      </c>
      <c r="K193" s="30">
        <f t="shared" si="24"/>
        <v>29708579.999999996</v>
      </c>
      <c r="L193" s="30">
        <f t="shared" si="25"/>
        <v>32030899.999999996</v>
      </c>
    </row>
    <row r="194" spans="1:12" ht="25.5" customHeight="1">
      <c r="A194" s="35"/>
      <c r="B194" s="36"/>
      <c r="C194" s="9" t="s">
        <v>391</v>
      </c>
      <c r="D194" s="37"/>
      <c r="E194" s="35"/>
      <c r="F194" s="35"/>
      <c r="G194" s="35"/>
      <c r="H194" s="31"/>
      <c r="I194" s="31"/>
      <c r="J194" s="31"/>
      <c r="K194" s="31"/>
      <c r="L194" s="31"/>
    </row>
    <row r="195" spans="1:12" ht="27" customHeight="1">
      <c r="A195" s="35">
        <v>164</v>
      </c>
      <c r="B195" s="36" t="s">
        <v>392</v>
      </c>
      <c r="C195" s="9" t="s">
        <v>393</v>
      </c>
      <c r="D195" s="37" t="s">
        <v>394</v>
      </c>
      <c r="E195" s="35">
        <v>18</v>
      </c>
      <c r="F195" s="35">
        <v>5.16</v>
      </c>
      <c r="G195" s="35">
        <v>7.4</v>
      </c>
      <c r="H195" s="30">
        <f>(E195*329000)+(F195*179000)+(G195*181000)</f>
        <v>8185040</v>
      </c>
      <c r="I195" s="30">
        <f t="shared" si="22"/>
        <v>2455512</v>
      </c>
      <c r="J195" s="30">
        <f t="shared" si="23"/>
        <v>9010640</v>
      </c>
      <c r="K195" s="30">
        <f t="shared" si="24"/>
        <v>9010640</v>
      </c>
      <c r="L195" s="30">
        <f t="shared" si="25"/>
        <v>9609200</v>
      </c>
    </row>
    <row r="196" spans="1:12" ht="27" customHeight="1">
      <c r="A196" s="35"/>
      <c r="B196" s="36"/>
      <c r="C196" s="10" t="s">
        <v>395</v>
      </c>
      <c r="D196" s="37"/>
      <c r="E196" s="35"/>
      <c r="F196" s="35"/>
      <c r="G196" s="35"/>
      <c r="H196" s="31"/>
      <c r="I196" s="31"/>
      <c r="J196" s="31"/>
      <c r="K196" s="31"/>
      <c r="L196" s="31"/>
    </row>
    <row r="197" spans="1:12" ht="39" customHeight="1">
      <c r="A197" s="7">
        <v>165</v>
      </c>
      <c r="B197" s="8" t="s">
        <v>396</v>
      </c>
      <c r="C197" s="9" t="s">
        <v>397</v>
      </c>
      <c r="D197" s="13" t="s">
        <v>394</v>
      </c>
      <c r="E197" s="7">
        <v>20</v>
      </c>
      <c r="F197" s="7">
        <v>5.16</v>
      </c>
      <c r="G197" s="7">
        <v>7.4</v>
      </c>
      <c r="H197" s="18">
        <f>(E197*329000)+(F197*179000)+(G197*181000)</f>
        <v>8843040</v>
      </c>
      <c r="I197" s="18">
        <f t="shared" si="22"/>
        <v>2652912</v>
      </c>
      <c r="J197" s="18">
        <f t="shared" si="23"/>
        <v>9668640</v>
      </c>
      <c r="K197" s="18">
        <f t="shared" si="24"/>
        <v>9668640</v>
      </c>
      <c r="L197" s="18">
        <f t="shared" si="25"/>
        <v>10267200</v>
      </c>
    </row>
    <row r="198" spans="1:12" ht="39" customHeight="1">
      <c r="A198" s="7">
        <v>166</v>
      </c>
      <c r="B198" s="8" t="s">
        <v>398</v>
      </c>
      <c r="C198" s="9" t="s">
        <v>399</v>
      </c>
      <c r="D198" s="13" t="s">
        <v>394</v>
      </c>
      <c r="E198" s="7">
        <v>15.1</v>
      </c>
      <c r="F198" s="7">
        <v>5.16</v>
      </c>
      <c r="G198" s="7">
        <v>7.4</v>
      </c>
      <c r="H198" s="18">
        <f t="shared" ref="H198:H212" si="28">(E198*329000)+(F198*179000)+(G198*181000)</f>
        <v>7230940</v>
      </c>
      <c r="I198" s="18">
        <f t="shared" ref="I198:I261" si="29">H198*30%</f>
        <v>2169282</v>
      </c>
      <c r="J198" s="18">
        <f t="shared" ref="J198:J261" si="30">(E198*329000)+(F198*339000)+(G198*181000)</f>
        <v>8056540</v>
      </c>
      <c r="K198" s="18">
        <f t="shared" ref="K198:K261" si="31">(E198*329000)+(F198*339000)+(G198*181000)</f>
        <v>8056540</v>
      </c>
      <c r="L198" s="18">
        <f t="shared" ref="L198:L261" si="32">(E198*329000)+(F198*455000)+(G198*181000)</f>
        <v>8655100</v>
      </c>
    </row>
    <row r="199" spans="1:12" ht="39" customHeight="1">
      <c r="A199" s="7">
        <v>167</v>
      </c>
      <c r="B199" s="8" t="s">
        <v>400</v>
      </c>
      <c r="C199" s="9" t="s">
        <v>401</v>
      </c>
      <c r="D199" s="13" t="s">
        <v>402</v>
      </c>
      <c r="E199" s="7">
        <v>16</v>
      </c>
      <c r="F199" s="7">
        <v>9.14</v>
      </c>
      <c r="G199" s="7">
        <v>7.4</v>
      </c>
      <c r="H199" s="18">
        <f t="shared" si="28"/>
        <v>8239460</v>
      </c>
      <c r="I199" s="18">
        <f t="shared" si="29"/>
        <v>2471838</v>
      </c>
      <c r="J199" s="18">
        <f t="shared" si="30"/>
        <v>9701860</v>
      </c>
      <c r="K199" s="18">
        <f t="shared" si="31"/>
        <v>9701860</v>
      </c>
      <c r="L199" s="18">
        <f t="shared" si="32"/>
        <v>10762100</v>
      </c>
    </row>
    <row r="200" spans="1:12" ht="39" customHeight="1">
      <c r="A200" s="7">
        <v>168</v>
      </c>
      <c r="B200" s="8" t="s">
        <v>403</v>
      </c>
      <c r="C200" s="9" t="s">
        <v>404</v>
      </c>
      <c r="D200" s="13" t="s">
        <v>402</v>
      </c>
      <c r="E200" s="7">
        <v>16</v>
      </c>
      <c r="F200" s="7">
        <v>10.19</v>
      </c>
      <c r="G200" s="7">
        <v>7.4</v>
      </c>
      <c r="H200" s="18">
        <f t="shared" si="28"/>
        <v>8427410</v>
      </c>
      <c r="I200" s="18">
        <f t="shared" si="29"/>
        <v>2528223</v>
      </c>
      <c r="J200" s="18">
        <f t="shared" si="30"/>
        <v>10057810</v>
      </c>
      <c r="K200" s="18">
        <f t="shared" si="31"/>
        <v>10057810</v>
      </c>
      <c r="L200" s="18">
        <f t="shared" si="32"/>
        <v>11239850</v>
      </c>
    </row>
    <row r="201" spans="1:12" ht="39" customHeight="1">
      <c r="A201" s="7">
        <v>169</v>
      </c>
      <c r="B201" s="8" t="s">
        <v>405</v>
      </c>
      <c r="C201" s="9" t="s">
        <v>406</v>
      </c>
      <c r="D201" s="13" t="s">
        <v>402</v>
      </c>
      <c r="E201" s="7">
        <v>20</v>
      </c>
      <c r="F201" s="7">
        <v>9.6999999999999993</v>
      </c>
      <c r="G201" s="7">
        <v>7.4</v>
      </c>
      <c r="H201" s="18">
        <f t="shared" si="28"/>
        <v>9655700</v>
      </c>
      <c r="I201" s="18">
        <f t="shared" si="29"/>
        <v>2896710</v>
      </c>
      <c r="J201" s="18">
        <f t="shared" si="30"/>
        <v>11207700</v>
      </c>
      <c r="K201" s="18">
        <f t="shared" si="31"/>
        <v>11207700</v>
      </c>
      <c r="L201" s="18">
        <f t="shared" si="32"/>
        <v>12332900</v>
      </c>
    </row>
    <row r="202" spans="1:12" ht="39" customHeight="1">
      <c r="A202" s="7">
        <v>170</v>
      </c>
      <c r="B202" s="8" t="s">
        <v>407</v>
      </c>
      <c r="C202" s="9" t="s">
        <v>408</v>
      </c>
      <c r="D202" s="13" t="s">
        <v>409</v>
      </c>
      <c r="E202" s="7">
        <v>2</v>
      </c>
      <c r="F202" s="7">
        <v>2.66</v>
      </c>
      <c r="G202" s="7">
        <v>5.81</v>
      </c>
      <c r="H202" s="18">
        <f t="shared" si="28"/>
        <v>2185750</v>
      </c>
      <c r="I202" s="18">
        <f t="shared" si="29"/>
        <v>655725</v>
      </c>
      <c r="J202" s="18">
        <f t="shared" si="30"/>
        <v>2611350</v>
      </c>
      <c r="K202" s="18">
        <f t="shared" si="31"/>
        <v>2611350</v>
      </c>
      <c r="L202" s="18">
        <f t="shared" si="32"/>
        <v>2919910</v>
      </c>
    </row>
    <row r="203" spans="1:12" ht="39" customHeight="1">
      <c r="A203" s="7">
        <v>171</v>
      </c>
      <c r="B203" s="8" t="s">
        <v>410</v>
      </c>
      <c r="C203" s="9" t="s">
        <v>411</v>
      </c>
      <c r="D203" s="13" t="s">
        <v>409</v>
      </c>
      <c r="E203" s="7">
        <v>5.2</v>
      </c>
      <c r="F203" s="7">
        <v>3.89</v>
      </c>
      <c r="G203" s="7">
        <v>5.81</v>
      </c>
      <c r="H203" s="18">
        <f t="shared" si="28"/>
        <v>3458720</v>
      </c>
      <c r="I203" s="18">
        <f t="shared" si="29"/>
        <v>1037616</v>
      </c>
      <c r="J203" s="18">
        <f t="shared" si="30"/>
        <v>4081120</v>
      </c>
      <c r="K203" s="18">
        <f t="shared" si="31"/>
        <v>4081120</v>
      </c>
      <c r="L203" s="18">
        <f t="shared" si="32"/>
        <v>4532360</v>
      </c>
    </row>
    <row r="204" spans="1:12" ht="53.25" customHeight="1">
      <c r="A204" s="7">
        <v>172</v>
      </c>
      <c r="B204" s="8" t="s">
        <v>412</v>
      </c>
      <c r="C204" s="9" t="s">
        <v>413</v>
      </c>
      <c r="D204" s="13" t="s">
        <v>414</v>
      </c>
      <c r="E204" s="7">
        <v>2</v>
      </c>
      <c r="F204" s="7">
        <v>1.85</v>
      </c>
      <c r="G204" s="7">
        <v>2.42</v>
      </c>
      <c r="H204" s="18">
        <f t="shared" si="28"/>
        <v>1427170</v>
      </c>
      <c r="I204" s="18">
        <f t="shared" si="29"/>
        <v>428151</v>
      </c>
      <c r="J204" s="18">
        <f t="shared" si="30"/>
        <v>1723170</v>
      </c>
      <c r="K204" s="18">
        <f t="shared" si="31"/>
        <v>1723170</v>
      </c>
      <c r="L204" s="18">
        <f t="shared" si="32"/>
        <v>1937770</v>
      </c>
    </row>
    <row r="205" spans="1:12" ht="41.25" customHeight="1">
      <c r="A205" s="7">
        <v>173</v>
      </c>
      <c r="B205" s="8" t="s">
        <v>415</v>
      </c>
      <c r="C205" s="9" t="s">
        <v>416</v>
      </c>
      <c r="D205" s="13" t="s">
        <v>417</v>
      </c>
      <c r="E205" s="7">
        <v>2.2000000000000002</v>
      </c>
      <c r="F205" s="7">
        <v>2.1</v>
      </c>
      <c r="G205" s="7">
        <v>1.99</v>
      </c>
      <c r="H205" s="18">
        <f t="shared" si="28"/>
        <v>1459890</v>
      </c>
      <c r="I205" s="18">
        <f t="shared" si="29"/>
        <v>437967</v>
      </c>
      <c r="J205" s="18">
        <f t="shared" si="30"/>
        <v>1795890</v>
      </c>
      <c r="K205" s="18">
        <f t="shared" si="31"/>
        <v>1795890</v>
      </c>
      <c r="L205" s="18">
        <f t="shared" si="32"/>
        <v>2039490</v>
      </c>
    </row>
    <row r="206" spans="1:12" ht="39" customHeight="1">
      <c r="A206" s="7">
        <v>174</v>
      </c>
      <c r="B206" s="8" t="s">
        <v>418</v>
      </c>
      <c r="C206" s="9" t="s">
        <v>419</v>
      </c>
      <c r="D206" s="13" t="s">
        <v>417</v>
      </c>
      <c r="E206" s="7">
        <v>4</v>
      </c>
      <c r="F206" s="7">
        <v>4.7300000000000004</v>
      </c>
      <c r="G206" s="7">
        <v>5.81</v>
      </c>
      <c r="H206" s="18">
        <f t="shared" si="28"/>
        <v>3214280</v>
      </c>
      <c r="I206" s="18">
        <f t="shared" si="29"/>
        <v>964284</v>
      </c>
      <c r="J206" s="18">
        <f t="shared" si="30"/>
        <v>3971080</v>
      </c>
      <c r="K206" s="18">
        <f t="shared" si="31"/>
        <v>3971080</v>
      </c>
      <c r="L206" s="18">
        <f t="shared" si="32"/>
        <v>4519760</v>
      </c>
    </row>
    <row r="207" spans="1:12" ht="49.5" customHeight="1">
      <c r="A207" s="7">
        <v>175</v>
      </c>
      <c r="B207" s="8" t="s">
        <v>420</v>
      </c>
      <c r="C207" s="9" t="s">
        <v>421</v>
      </c>
      <c r="D207" s="13" t="s">
        <v>417</v>
      </c>
      <c r="E207" s="7">
        <v>4.5999999999999996</v>
      </c>
      <c r="F207" s="7">
        <v>3.98</v>
      </c>
      <c r="G207" s="7">
        <v>5.81</v>
      </c>
      <c r="H207" s="18">
        <f t="shared" si="28"/>
        <v>3277430</v>
      </c>
      <c r="I207" s="18">
        <f t="shared" si="29"/>
        <v>983229</v>
      </c>
      <c r="J207" s="18">
        <f t="shared" si="30"/>
        <v>3914230</v>
      </c>
      <c r="K207" s="18">
        <f t="shared" si="31"/>
        <v>3914230</v>
      </c>
      <c r="L207" s="18">
        <f t="shared" si="32"/>
        <v>4375910</v>
      </c>
    </row>
    <row r="208" spans="1:12" ht="46.5" customHeight="1">
      <c r="A208" s="7">
        <v>176</v>
      </c>
      <c r="B208" s="8" t="s">
        <v>422</v>
      </c>
      <c r="C208" s="9" t="s">
        <v>423</v>
      </c>
      <c r="D208" s="13" t="s">
        <v>417</v>
      </c>
      <c r="E208" s="7">
        <v>6</v>
      </c>
      <c r="F208" s="7">
        <v>5</v>
      </c>
      <c r="G208" s="7">
        <v>5.88</v>
      </c>
      <c r="H208" s="18">
        <f t="shared" si="28"/>
        <v>3933280</v>
      </c>
      <c r="I208" s="18">
        <f t="shared" si="29"/>
        <v>1179984</v>
      </c>
      <c r="J208" s="18">
        <f t="shared" si="30"/>
        <v>4733280</v>
      </c>
      <c r="K208" s="18">
        <f t="shared" si="31"/>
        <v>4733280</v>
      </c>
      <c r="L208" s="18">
        <f t="shared" si="32"/>
        <v>5313280</v>
      </c>
    </row>
    <row r="209" spans="1:12" ht="50.25" customHeight="1">
      <c r="A209" s="7">
        <v>177</v>
      </c>
      <c r="B209" s="8" t="s">
        <v>424</v>
      </c>
      <c r="C209" s="9" t="s">
        <v>425</v>
      </c>
      <c r="D209" s="13" t="s">
        <v>417</v>
      </c>
      <c r="E209" s="7">
        <v>7.2</v>
      </c>
      <c r="F209" s="7">
        <v>6.08</v>
      </c>
      <c r="G209" s="7">
        <v>5.88</v>
      </c>
      <c r="H209" s="18">
        <f t="shared" si="28"/>
        <v>4521400</v>
      </c>
      <c r="I209" s="18">
        <f t="shared" si="29"/>
        <v>1356420</v>
      </c>
      <c r="J209" s="18">
        <f t="shared" si="30"/>
        <v>5494200</v>
      </c>
      <c r="K209" s="18">
        <f t="shared" si="31"/>
        <v>5494200</v>
      </c>
      <c r="L209" s="18">
        <f t="shared" si="32"/>
        <v>6199480</v>
      </c>
    </row>
    <row r="210" spans="1:12" ht="48" customHeight="1">
      <c r="A210" s="7">
        <v>178</v>
      </c>
      <c r="B210" s="8" t="s">
        <v>426</v>
      </c>
      <c r="C210" s="9" t="s">
        <v>427</v>
      </c>
      <c r="D210" s="13" t="s">
        <v>417</v>
      </c>
      <c r="E210" s="7">
        <v>10</v>
      </c>
      <c r="F210" s="7">
        <v>7.14</v>
      </c>
      <c r="G210" s="7">
        <v>5.88</v>
      </c>
      <c r="H210" s="18">
        <f t="shared" si="28"/>
        <v>5632340</v>
      </c>
      <c r="I210" s="18">
        <f t="shared" si="29"/>
        <v>1689702</v>
      </c>
      <c r="J210" s="18">
        <f t="shared" si="30"/>
        <v>6774740</v>
      </c>
      <c r="K210" s="18">
        <f t="shared" si="31"/>
        <v>6774740</v>
      </c>
      <c r="L210" s="18">
        <f t="shared" si="32"/>
        <v>7602980</v>
      </c>
    </row>
    <row r="211" spans="1:12" ht="56.25" customHeight="1">
      <c r="A211" s="7">
        <v>179</v>
      </c>
      <c r="B211" s="8" t="s">
        <v>428</v>
      </c>
      <c r="C211" s="9" t="s">
        <v>429</v>
      </c>
      <c r="D211" s="13" t="s">
        <v>417</v>
      </c>
      <c r="E211" s="7">
        <v>4</v>
      </c>
      <c r="F211" s="7">
        <v>4.7300000000000004</v>
      </c>
      <c r="G211" s="7">
        <v>5.88</v>
      </c>
      <c r="H211" s="18">
        <f t="shared" si="28"/>
        <v>3226950</v>
      </c>
      <c r="I211" s="18">
        <f t="shared" si="29"/>
        <v>968085</v>
      </c>
      <c r="J211" s="18">
        <f t="shared" si="30"/>
        <v>3983750</v>
      </c>
      <c r="K211" s="18">
        <f t="shared" si="31"/>
        <v>3983750</v>
      </c>
      <c r="L211" s="18">
        <f t="shared" si="32"/>
        <v>4532430</v>
      </c>
    </row>
    <row r="212" spans="1:12" ht="39" customHeight="1">
      <c r="A212" s="7">
        <v>180</v>
      </c>
      <c r="B212" s="8" t="s">
        <v>430</v>
      </c>
      <c r="C212" s="9" t="s">
        <v>431</v>
      </c>
      <c r="D212" s="13" t="s">
        <v>432</v>
      </c>
      <c r="E212" s="7">
        <v>12</v>
      </c>
      <c r="F212" s="7">
        <v>5.65</v>
      </c>
      <c r="G212" s="7">
        <v>5.88</v>
      </c>
      <c r="H212" s="18">
        <f t="shared" si="28"/>
        <v>6023630</v>
      </c>
      <c r="I212" s="18">
        <f t="shared" si="29"/>
        <v>1807089</v>
      </c>
      <c r="J212" s="18">
        <f t="shared" si="30"/>
        <v>6927630</v>
      </c>
      <c r="K212" s="18">
        <f t="shared" si="31"/>
        <v>6927630</v>
      </c>
      <c r="L212" s="18">
        <f t="shared" si="32"/>
        <v>7583030</v>
      </c>
    </row>
    <row r="213" spans="1:12" ht="54" customHeight="1">
      <c r="A213" s="2" t="s">
        <v>1</v>
      </c>
      <c r="B213" s="2" t="s">
        <v>2</v>
      </c>
      <c r="C213" s="2" t="s">
        <v>3</v>
      </c>
      <c r="D213" s="2" t="s">
        <v>4</v>
      </c>
      <c r="E213" s="3" t="s">
        <v>5</v>
      </c>
      <c r="F213" s="3" t="s">
        <v>6</v>
      </c>
      <c r="G213" s="3" t="s">
        <v>7</v>
      </c>
      <c r="H213" s="3" t="s">
        <v>627</v>
      </c>
      <c r="I213" s="3" t="s">
        <v>631</v>
      </c>
      <c r="J213" s="3" t="s">
        <v>628</v>
      </c>
      <c r="K213" s="3" t="s">
        <v>629</v>
      </c>
      <c r="L213" s="3" t="s">
        <v>630</v>
      </c>
    </row>
    <row r="214" spans="1:12" ht="39" customHeight="1">
      <c r="A214" s="7">
        <v>181</v>
      </c>
      <c r="B214" s="8" t="s">
        <v>433</v>
      </c>
      <c r="C214" s="9" t="s">
        <v>434</v>
      </c>
      <c r="D214" s="13" t="s">
        <v>432</v>
      </c>
      <c r="E214" s="7">
        <v>10.5</v>
      </c>
      <c r="F214" s="7">
        <v>5</v>
      </c>
      <c r="G214" s="7">
        <v>5.88</v>
      </c>
      <c r="H214" s="18">
        <f>(E214*329000)+(F214*179000)+(G214*181000)</f>
        <v>5413780</v>
      </c>
      <c r="I214" s="18">
        <f t="shared" si="29"/>
        <v>1624134</v>
      </c>
      <c r="J214" s="18">
        <f t="shared" si="30"/>
        <v>6213780</v>
      </c>
      <c r="K214" s="18">
        <f t="shared" si="31"/>
        <v>6213780</v>
      </c>
      <c r="L214" s="18">
        <f t="shared" si="32"/>
        <v>6793780</v>
      </c>
    </row>
    <row r="215" spans="1:12" ht="39" customHeight="1">
      <c r="A215" s="7">
        <v>182</v>
      </c>
      <c r="B215" s="8" t="s">
        <v>435</v>
      </c>
      <c r="C215" s="9" t="s">
        <v>436</v>
      </c>
      <c r="D215" s="13" t="s">
        <v>432</v>
      </c>
      <c r="E215" s="7">
        <v>7.2</v>
      </c>
      <c r="F215" s="7">
        <v>5.84</v>
      </c>
      <c r="G215" s="7">
        <v>5.88</v>
      </c>
      <c r="H215" s="18">
        <f t="shared" ref="H215:H233" si="33">(E215*329000)+(F215*179000)+(G215*181000)</f>
        <v>4478440</v>
      </c>
      <c r="I215" s="18">
        <f t="shared" si="29"/>
        <v>1343532</v>
      </c>
      <c r="J215" s="18">
        <f t="shared" si="30"/>
        <v>5412840</v>
      </c>
      <c r="K215" s="18">
        <f t="shared" si="31"/>
        <v>5412840</v>
      </c>
      <c r="L215" s="18">
        <f t="shared" si="32"/>
        <v>6090280</v>
      </c>
    </row>
    <row r="216" spans="1:12" ht="39" customHeight="1">
      <c r="A216" s="7">
        <v>183</v>
      </c>
      <c r="B216" s="8" t="s">
        <v>437</v>
      </c>
      <c r="C216" s="9" t="s">
        <v>438</v>
      </c>
      <c r="D216" s="13" t="s">
        <v>432</v>
      </c>
      <c r="E216" s="7">
        <v>6</v>
      </c>
      <c r="F216" s="7">
        <v>4.82</v>
      </c>
      <c r="G216" s="7">
        <v>5.88</v>
      </c>
      <c r="H216" s="18">
        <f t="shared" si="33"/>
        <v>3901060</v>
      </c>
      <c r="I216" s="18">
        <f t="shared" si="29"/>
        <v>1170318</v>
      </c>
      <c r="J216" s="18">
        <f t="shared" si="30"/>
        <v>4672260</v>
      </c>
      <c r="K216" s="18">
        <f t="shared" si="31"/>
        <v>4672260</v>
      </c>
      <c r="L216" s="18">
        <f t="shared" si="32"/>
        <v>5231380</v>
      </c>
    </row>
    <row r="217" spans="1:12" ht="39" customHeight="1">
      <c r="A217" s="7">
        <v>184</v>
      </c>
      <c r="B217" s="8" t="s">
        <v>439</v>
      </c>
      <c r="C217" s="9" t="s">
        <v>440</v>
      </c>
      <c r="D217" s="13" t="s">
        <v>432</v>
      </c>
      <c r="E217" s="7">
        <v>7.6</v>
      </c>
      <c r="F217" s="7">
        <v>5.28</v>
      </c>
      <c r="G217" s="7">
        <v>5.88</v>
      </c>
      <c r="H217" s="18">
        <f t="shared" si="33"/>
        <v>4509800</v>
      </c>
      <c r="I217" s="18">
        <f t="shared" si="29"/>
        <v>1352940</v>
      </c>
      <c r="J217" s="18">
        <f t="shared" si="30"/>
        <v>5354600</v>
      </c>
      <c r="K217" s="18">
        <f t="shared" si="31"/>
        <v>5354600</v>
      </c>
      <c r="L217" s="18">
        <f t="shared" si="32"/>
        <v>5967080</v>
      </c>
    </row>
    <row r="218" spans="1:12" ht="39" customHeight="1">
      <c r="A218" s="7">
        <v>185</v>
      </c>
      <c r="B218" s="8" t="s">
        <v>441</v>
      </c>
      <c r="C218" s="9" t="s">
        <v>442</v>
      </c>
      <c r="D218" s="13" t="s">
        <v>432</v>
      </c>
      <c r="E218" s="7">
        <v>5.2</v>
      </c>
      <c r="F218" s="7">
        <v>3.71</v>
      </c>
      <c r="G218" s="7">
        <v>5.88</v>
      </c>
      <c r="H218" s="18">
        <f t="shared" si="33"/>
        <v>3439170</v>
      </c>
      <c r="I218" s="18">
        <f t="shared" si="29"/>
        <v>1031751</v>
      </c>
      <c r="J218" s="18">
        <f t="shared" si="30"/>
        <v>4032770</v>
      </c>
      <c r="K218" s="18">
        <f t="shared" si="31"/>
        <v>4032770</v>
      </c>
      <c r="L218" s="18">
        <f t="shared" si="32"/>
        <v>4463130</v>
      </c>
    </row>
    <row r="219" spans="1:12" ht="39" customHeight="1">
      <c r="A219" s="7">
        <v>186</v>
      </c>
      <c r="B219" s="8" t="s">
        <v>443</v>
      </c>
      <c r="C219" s="9" t="s">
        <v>444</v>
      </c>
      <c r="D219" s="13" t="s">
        <v>432</v>
      </c>
      <c r="E219" s="7">
        <v>4</v>
      </c>
      <c r="F219" s="7">
        <v>2.9</v>
      </c>
      <c r="G219" s="7">
        <v>5.81</v>
      </c>
      <c r="H219" s="18">
        <f t="shared" si="33"/>
        <v>2886710</v>
      </c>
      <c r="I219" s="18">
        <f t="shared" si="29"/>
        <v>866013</v>
      </c>
      <c r="J219" s="18">
        <f t="shared" si="30"/>
        <v>3350710</v>
      </c>
      <c r="K219" s="18">
        <f t="shared" si="31"/>
        <v>3350710</v>
      </c>
      <c r="L219" s="18">
        <f t="shared" si="32"/>
        <v>3687110</v>
      </c>
    </row>
    <row r="220" spans="1:12" ht="39" customHeight="1">
      <c r="A220" s="7">
        <v>187</v>
      </c>
      <c r="B220" s="8" t="s">
        <v>445</v>
      </c>
      <c r="C220" s="9" t="s">
        <v>446</v>
      </c>
      <c r="D220" s="13" t="s">
        <v>432</v>
      </c>
      <c r="E220" s="7">
        <v>35.5</v>
      </c>
      <c r="F220" s="7">
        <v>5.56</v>
      </c>
      <c r="G220" s="7">
        <v>5.88</v>
      </c>
      <c r="H220" s="18">
        <f t="shared" si="33"/>
        <v>13739020</v>
      </c>
      <c r="I220" s="18">
        <f t="shared" si="29"/>
        <v>4121706</v>
      </c>
      <c r="J220" s="18">
        <f t="shared" si="30"/>
        <v>14628620</v>
      </c>
      <c r="K220" s="18">
        <f t="shared" si="31"/>
        <v>14628620</v>
      </c>
      <c r="L220" s="18">
        <f t="shared" si="32"/>
        <v>15273580</v>
      </c>
    </row>
    <row r="221" spans="1:12" ht="39" customHeight="1">
      <c r="A221" s="7">
        <v>188</v>
      </c>
      <c r="B221" s="8" t="s">
        <v>447</v>
      </c>
      <c r="C221" s="9" t="s">
        <v>448</v>
      </c>
      <c r="D221" s="13" t="s">
        <v>449</v>
      </c>
      <c r="E221" s="7">
        <v>4.2</v>
      </c>
      <c r="F221" s="7">
        <v>5.81</v>
      </c>
      <c r="G221" s="7">
        <v>5.88</v>
      </c>
      <c r="H221" s="18">
        <f t="shared" si="33"/>
        <v>3486070</v>
      </c>
      <c r="I221" s="18">
        <f t="shared" si="29"/>
        <v>1045821</v>
      </c>
      <c r="J221" s="18">
        <f t="shared" si="30"/>
        <v>4415670</v>
      </c>
      <c r="K221" s="18">
        <f t="shared" si="31"/>
        <v>4415670</v>
      </c>
      <c r="L221" s="18">
        <f t="shared" si="32"/>
        <v>5089630</v>
      </c>
    </row>
    <row r="222" spans="1:12" ht="39" customHeight="1">
      <c r="A222" s="7">
        <v>189</v>
      </c>
      <c r="B222" s="8" t="s">
        <v>450</v>
      </c>
      <c r="C222" s="9" t="s">
        <v>451</v>
      </c>
      <c r="D222" s="13" t="s">
        <v>449</v>
      </c>
      <c r="E222" s="7">
        <v>5.3</v>
      </c>
      <c r="F222" s="7">
        <v>4.4800000000000004</v>
      </c>
      <c r="G222" s="7">
        <v>5.88</v>
      </c>
      <c r="H222" s="18">
        <f t="shared" si="33"/>
        <v>3609900</v>
      </c>
      <c r="I222" s="18">
        <f t="shared" si="29"/>
        <v>1082970</v>
      </c>
      <c r="J222" s="18">
        <f t="shared" si="30"/>
        <v>4326700</v>
      </c>
      <c r="K222" s="18">
        <f t="shared" si="31"/>
        <v>4326700</v>
      </c>
      <c r="L222" s="18">
        <f t="shared" si="32"/>
        <v>4846380</v>
      </c>
    </row>
    <row r="223" spans="1:12" ht="39" customHeight="1">
      <c r="A223" s="7">
        <v>190</v>
      </c>
      <c r="B223" s="8" t="s">
        <v>452</v>
      </c>
      <c r="C223" s="9" t="s">
        <v>453</v>
      </c>
      <c r="D223" s="13" t="s">
        <v>449</v>
      </c>
      <c r="E223" s="7">
        <v>5.3</v>
      </c>
      <c r="F223" s="7">
        <v>5.22</v>
      </c>
      <c r="G223" s="7">
        <v>5.88</v>
      </c>
      <c r="H223" s="18">
        <f t="shared" si="33"/>
        <v>3742360</v>
      </c>
      <c r="I223" s="18">
        <f t="shared" si="29"/>
        <v>1122708</v>
      </c>
      <c r="J223" s="18">
        <f t="shared" si="30"/>
        <v>4577560</v>
      </c>
      <c r="K223" s="18">
        <f t="shared" si="31"/>
        <v>4577560</v>
      </c>
      <c r="L223" s="18">
        <f t="shared" si="32"/>
        <v>5183080</v>
      </c>
    </row>
    <row r="224" spans="1:12" ht="39" customHeight="1">
      <c r="A224" s="7">
        <v>191</v>
      </c>
      <c r="B224" s="8" t="s">
        <v>454</v>
      </c>
      <c r="C224" s="9" t="s">
        <v>455</v>
      </c>
      <c r="D224" s="13" t="s">
        <v>449</v>
      </c>
      <c r="E224" s="7">
        <v>7.7</v>
      </c>
      <c r="F224" s="7">
        <v>4.45</v>
      </c>
      <c r="G224" s="7">
        <v>5.88</v>
      </c>
      <c r="H224" s="18">
        <f t="shared" si="33"/>
        <v>4394130</v>
      </c>
      <c r="I224" s="18">
        <f t="shared" si="29"/>
        <v>1318239</v>
      </c>
      <c r="J224" s="18">
        <f t="shared" si="30"/>
        <v>5106130</v>
      </c>
      <c r="K224" s="18">
        <f t="shared" si="31"/>
        <v>5106130</v>
      </c>
      <c r="L224" s="18">
        <f t="shared" si="32"/>
        <v>5622330</v>
      </c>
    </row>
    <row r="225" spans="1:12" ht="39" customHeight="1">
      <c r="A225" s="7">
        <v>192</v>
      </c>
      <c r="B225" s="8" t="s">
        <v>456</v>
      </c>
      <c r="C225" s="9" t="s">
        <v>457</v>
      </c>
      <c r="D225" s="13" t="s">
        <v>458</v>
      </c>
      <c r="E225" s="7">
        <v>12</v>
      </c>
      <c r="F225" s="7">
        <v>4.97</v>
      </c>
      <c r="G225" s="7">
        <v>5.81</v>
      </c>
      <c r="H225" s="18">
        <f t="shared" si="33"/>
        <v>5889240</v>
      </c>
      <c r="I225" s="18">
        <f t="shared" si="29"/>
        <v>1766772</v>
      </c>
      <c r="J225" s="18">
        <f t="shared" si="30"/>
        <v>6684440</v>
      </c>
      <c r="K225" s="18">
        <f t="shared" si="31"/>
        <v>6684440</v>
      </c>
      <c r="L225" s="18">
        <f t="shared" si="32"/>
        <v>7260960</v>
      </c>
    </row>
    <row r="226" spans="1:12" ht="39" customHeight="1">
      <c r="A226" s="7">
        <v>193</v>
      </c>
      <c r="B226" s="8" t="s">
        <v>459</v>
      </c>
      <c r="C226" s="9" t="s">
        <v>460</v>
      </c>
      <c r="D226" s="13" t="s">
        <v>458</v>
      </c>
      <c r="E226" s="7">
        <v>28</v>
      </c>
      <c r="F226" s="7">
        <v>6.3</v>
      </c>
      <c r="G226" s="7">
        <v>5.81</v>
      </c>
      <c r="H226" s="18">
        <f t="shared" si="33"/>
        <v>11391310</v>
      </c>
      <c r="I226" s="18">
        <f t="shared" si="29"/>
        <v>3417393</v>
      </c>
      <c r="J226" s="18">
        <f t="shared" si="30"/>
        <v>12399310</v>
      </c>
      <c r="K226" s="18">
        <f t="shared" si="31"/>
        <v>12399310</v>
      </c>
      <c r="L226" s="18">
        <f t="shared" si="32"/>
        <v>13130110</v>
      </c>
    </row>
    <row r="227" spans="1:12" ht="39" customHeight="1">
      <c r="A227" s="7">
        <v>194</v>
      </c>
      <c r="B227" s="8" t="s">
        <v>461</v>
      </c>
      <c r="C227" s="9" t="s">
        <v>462</v>
      </c>
      <c r="D227" s="13" t="s">
        <v>463</v>
      </c>
      <c r="E227" s="7">
        <v>6.8</v>
      </c>
      <c r="F227" s="7">
        <v>5.47</v>
      </c>
      <c r="G227" s="7">
        <v>5.88</v>
      </c>
      <c r="H227" s="18">
        <f t="shared" si="33"/>
        <v>4280610</v>
      </c>
      <c r="I227" s="18">
        <f t="shared" si="29"/>
        <v>1284183</v>
      </c>
      <c r="J227" s="18">
        <f t="shared" si="30"/>
        <v>5155810</v>
      </c>
      <c r="K227" s="18">
        <f t="shared" si="31"/>
        <v>5155810</v>
      </c>
      <c r="L227" s="18">
        <f t="shared" si="32"/>
        <v>5790330</v>
      </c>
    </row>
    <row r="228" spans="1:12" ht="39" customHeight="1">
      <c r="A228" s="7">
        <v>195</v>
      </c>
      <c r="B228" s="8" t="s">
        <v>464</v>
      </c>
      <c r="C228" s="9" t="s">
        <v>465</v>
      </c>
      <c r="D228" s="13" t="s">
        <v>463</v>
      </c>
      <c r="E228" s="7">
        <v>6.7</v>
      </c>
      <c r="F228" s="7">
        <v>5.47</v>
      </c>
      <c r="G228" s="7">
        <v>5.88</v>
      </c>
      <c r="H228" s="18">
        <f t="shared" si="33"/>
        <v>4247710</v>
      </c>
      <c r="I228" s="18">
        <f t="shared" si="29"/>
        <v>1274313</v>
      </c>
      <c r="J228" s="18">
        <f t="shared" si="30"/>
        <v>5122910</v>
      </c>
      <c r="K228" s="18">
        <f t="shared" si="31"/>
        <v>5122910</v>
      </c>
      <c r="L228" s="18">
        <f t="shared" si="32"/>
        <v>5757430</v>
      </c>
    </row>
    <row r="229" spans="1:12" ht="39" customHeight="1">
      <c r="A229" s="7">
        <v>196</v>
      </c>
      <c r="B229" s="8" t="s">
        <v>466</v>
      </c>
      <c r="C229" s="9" t="s">
        <v>467</v>
      </c>
      <c r="D229" s="13" t="s">
        <v>463</v>
      </c>
      <c r="E229" s="7">
        <v>9.5</v>
      </c>
      <c r="F229" s="7">
        <v>6.3</v>
      </c>
      <c r="G229" s="7">
        <v>5.88</v>
      </c>
      <c r="H229" s="18">
        <f t="shared" si="33"/>
        <v>5317480</v>
      </c>
      <c r="I229" s="18">
        <f t="shared" si="29"/>
        <v>1595244</v>
      </c>
      <c r="J229" s="18">
        <f t="shared" si="30"/>
        <v>6325480</v>
      </c>
      <c r="K229" s="18">
        <f t="shared" si="31"/>
        <v>6325480</v>
      </c>
      <c r="L229" s="18">
        <f t="shared" si="32"/>
        <v>7056280</v>
      </c>
    </row>
    <row r="230" spans="1:12" ht="39" customHeight="1">
      <c r="A230" s="7">
        <v>197</v>
      </c>
      <c r="B230" s="8" t="s">
        <v>468</v>
      </c>
      <c r="C230" s="9" t="s">
        <v>469</v>
      </c>
      <c r="D230" s="13" t="s">
        <v>470</v>
      </c>
      <c r="E230" s="7">
        <v>2.7</v>
      </c>
      <c r="F230" s="7">
        <v>2.66</v>
      </c>
      <c r="G230" s="7">
        <v>1.99</v>
      </c>
      <c r="H230" s="18">
        <f t="shared" si="33"/>
        <v>1724630</v>
      </c>
      <c r="I230" s="18">
        <f t="shared" si="29"/>
        <v>517389</v>
      </c>
      <c r="J230" s="18">
        <f t="shared" si="30"/>
        <v>2150230</v>
      </c>
      <c r="K230" s="18">
        <f t="shared" si="31"/>
        <v>2150230</v>
      </c>
      <c r="L230" s="18">
        <f t="shared" si="32"/>
        <v>2458790</v>
      </c>
    </row>
    <row r="231" spans="1:12" ht="39" customHeight="1">
      <c r="A231" s="7">
        <v>198</v>
      </c>
      <c r="B231" s="8" t="s">
        <v>471</v>
      </c>
      <c r="C231" s="9" t="s">
        <v>472</v>
      </c>
      <c r="D231" s="13" t="s">
        <v>470</v>
      </c>
      <c r="E231" s="7">
        <v>4.4000000000000004</v>
      </c>
      <c r="F231" s="7">
        <v>3.98</v>
      </c>
      <c r="G231" s="7">
        <v>1.99</v>
      </c>
      <c r="H231" s="18">
        <f t="shared" si="33"/>
        <v>2520210</v>
      </c>
      <c r="I231" s="18">
        <f t="shared" si="29"/>
        <v>756063</v>
      </c>
      <c r="J231" s="18">
        <f t="shared" si="30"/>
        <v>3157010</v>
      </c>
      <c r="K231" s="18">
        <f t="shared" si="31"/>
        <v>3157010</v>
      </c>
      <c r="L231" s="18">
        <f t="shared" si="32"/>
        <v>3618690</v>
      </c>
    </row>
    <row r="232" spans="1:12" ht="39" customHeight="1">
      <c r="A232" s="7">
        <v>199</v>
      </c>
      <c r="B232" s="8" t="s">
        <v>473</v>
      </c>
      <c r="C232" s="9" t="s">
        <v>474</v>
      </c>
      <c r="D232" s="13" t="s">
        <v>470</v>
      </c>
      <c r="E232" s="7">
        <v>6</v>
      </c>
      <c r="F232" s="7">
        <v>4.57</v>
      </c>
      <c r="G232" s="7">
        <v>1.99</v>
      </c>
      <c r="H232" s="18">
        <f t="shared" si="33"/>
        <v>3152220</v>
      </c>
      <c r="I232" s="18">
        <f t="shared" si="29"/>
        <v>945666</v>
      </c>
      <c r="J232" s="18">
        <f t="shared" si="30"/>
        <v>3883420</v>
      </c>
      <c r="K232" s="18">
        <f t="shared" si="31"/>
        <v>3883420</v>
      </c>
      <c r="L232" s="18">
        <f t="shared" si="32"/>
        <v>4413540</v>
      </c>
    </row>
    <row r="233" spans="1:12" ht="39" customHeight="1">
      <c r="A233" s="7">
        <v>200</v>
      </c>
      <c r="B233" s="8" t="s">
        <v>475</v>
      </c>
      <c r="C233" s="9" t="s">
        <v>476</v>
      </c>
      <c r="D233" s="13" t="s">
        <v>477</v>
      </c>
      <c r="E233" s="7">
        <v>9</v>
      </c>
      <c r="F233" s="7">
        <v>1.85</v>
      </c>
      <c r="G233" s="7">
        <v>2.42</v>
      </c>
      <c r="H233" s="18">
        <f t="shared" si="33"/>
        <v>3730170</v>
      </c>
      <c r="I233" s="18">
        <f t="shared" si="29"/>
        <v>1119051</v>
      </c>
      <c r="J233" s="18">
        <f t="shared" si="30"/>
        <v>4026170</v>
      </c>
      <c r="K233" s="18">
        <f t="shared" si="31"/>
        <v>4026170</v>
      </c>
      <c r="L233" s="18">
        <f t="shared" si="32"/>
        <v>4240770</v>
      </c>
    </row>
    <row r="234" spans="1:12" ht="48.75" customHeight="1">
      <c r="A234" s="2" t="s">
        <v>1</v>
      </c>
      <c r="B234" s="2" t="s">
        <v>2</v>
      </c>
      <c r="C234" s="2" t="s">
        <v>3</v>
      </c>
      <c r="D234" s="2" t="s">
        <v>4</v>
      </c>
      <c r="E234" s="3" t="s">
        <v>5</v>
      </c>
      <c r="F234" s="3" t="s">
        <v>6</v>
      </c>
      <c r="G234" s="3" t="s">
        <v>7</v>
      </c>
      <c r="H234" s="3" t="s">
        <v>627</v>
      </c>
      <c r="I234" s="3" t="s">
        <v>631</v>
      </c>
      <c r="J234" s="3" t="s">
        <v>628</v>
      </c>
      <c r="K234" s="3" t="s">
        <v>629</v>
      </c>
      <c r="L234" s="3" t="s">
        <v>630</v>
      </c>
    </row>
    <row r="235" spans="1:12" ht="39" customHeight="1">
      <c r="A235" s="7">
        <v>201</v>
      </c>
      <c r="B235" s="8" t="s">
        <v>478</v>
      </c>
      <c r="C235" s="9" t="s">
        <v>479</v>
      </c>
      <c r="D235" s="13" t="s">
        <v>480</v>
      </c>
      <c r="E235" s="7">
        <v>4.2</v>
      </c>
      <c r="F235" s="7">
        <v>3.24</v>
      </c>
      <c r="G235" s="7">
        <v>2.42</v>
      </c>
      <c r="H235" s="18">
        <f>(E235*329000)+(F235*179000)+(G235*181000)</f>
        <v>2399780</v>
      </c>
      <c r="I235" s="18">
        <f t="shared" si="29"/>
        <v>719934</v>
      </c>
      <c r="J235" s="18">
        <f t="shared" si="30"/>
        <v>2918180</v>
      </c>
      <c r="K235" s="18">
        <f t="shared" si="31"/>
        <v>2918180</v>
      </c>
      <c r="L235" s="18">
        <f t="shared" si="32"/>
        <v>3294020</v>
      </c>
    </row>
    <row r="236" spans="1:12" ht="39" customHeight="1">
      <c r="A236" s="7">
        <v>202</v>
      </c>
      <c r="B236" s="8" t="s">
        <v>481</v>
      </c>
      <c r="C236" s="9" t="s">
        <v>482</v>
      </c>
      <c r="D236" s="13" t="s">
        <v>483</v>
      </c>
      <c r="E236" s="7">
        <v>5.4</v>
      </c>
      <c r="F236" s="7">
        <v>4.32</v>
      </c>
      <c r="G236" s="7">
        <v>2.42</v>
      </c>
      <c r="H236" s="18">
        <f t="shared" ref="H236:H254" si="34">(E236*329000)+(F236*179000)+(G236*181000)</f>
        <v>2987900</v>
      </c>
      <c r="I236" s="18">
        <f t="shared" si="29"/>
        <v>896370</v>
      </c>
      <c r="J236" s="18">
        <f t="shared" si="30"/>
        <v>3679100</v>
      </c>
      <c r="K236" s="18">
        <f t="shared" si="31"/>
        <v>3679100</v>
      </c>
      <c r="L236" s="18">
        <f t="shared" si="32"/>
        <v>4180220.0000000005</v>
      </c>
    </row>
    <row r="237" spans="1:12" ht="39" customHeight="1">
      <c r="A237" s="7">
        <v>203</v>
      </c>
      <c r="B237" s="8" t="s">
        <v>484</v>
      </c>
      <c r="C237" s="9" t="s">
        <v>485</v>
      </c>
      <c r="D237" s="13" t="s">
        <v>483</v>
      </c>
      <c r="E237" s="7">
        <v>8</v>
      </c>
      <c r="F237" s="7">
        <v>5.65</v>
      </c>
      <c r="G237" s="7">
        <v>2.42</v>
      </c>
      <c r="H237" s="18">
        <f t="shared" si="34"/>
        <v>4081370</v>
      </c>
      <c r="I237" s="18">
        <f t="shared" si="29"/>
        <v>1224411</v>
      </c>
      <c r="J237" s="18">
        <f t="shared" si="30"/>
        <v>4985370</v>
      </c>
      <c r="K237" s="18">
        <f t="shared" si="31"/>
        <v>4985370</v>
      </c>
      <c r="L237" s="18">
        <f t="shared" si="32"/>
        <v>5640770</v>
      </c>
    </row>
    <row r="238" spans="1:12" ht="39" customHeight="1">
      <c r="A238" s="7">
        <v>204</v>
      </c>
      <c r="B238" s="8" t="s">
        <v>486</v>
      </c>
      <c r="C238" s="9" t="s">
        <v>487</v>
      </c>
      <c r="D238" s="13" t="s">
        <v>488</v>
      </c>
      <c r="E238" s="7">
        <v>39.200000000000003</v>
      </c>
      <c r="F238" s="7">
        <v>7.14</v>
      </c>
      <c r="G238" s="7">
        <v>5.88</v>
      </c>
      <c r="H238" s="18">
        <f t="shared" si="34"/>
        <v>15239140.000000002</v>
      </c>
      <c r="I238" s="18">
        <f t="shared" si="29"/>
        <v>4571742</v>
      </c>
      <c r="J238" s="18">
        <f t="shared" si="30"/>
        <v>16381540.000000002</v>
      </c>
      <c r="K238" s="18">
        <f t="shared" si="31"/>
        <v>16381540.000000002</v>
      </c>
      <c r="L238" s="18">
        <f t="shared" si="32"/>
        <v>17209780</v>
      </c>
    </row>
    <row r="239" spans="1:12" ht="39" customHeight="1">
      <c r="A239" s="7">
        <v>205</v>
      </c>
      <c r="B239" s="8" t="s">
        <v>489</v>
      </c>
      <c r="C239" s="9" t="s">
        <v>490</v>
      </c>
      <c r="D239" s="13" t="s">
        <v>488</v>
      </c>
      <c r="E239" s="7">
        <v>32</v>
      </c>
      <c r="F239" s="7">
        <v>4.82</v>
      </c>
      <c r="G239" s="7">
        <v>5.88</v>
      </c>
      <c r="H239" s="18">
        <f t="shared" si="34"/>
        <v>12455060</v>
      </c>
      <c r="I239" s="18">
        <f t="shared" si="29"/>
        <v>3736518</v>
      </c>
      <c r="J239" s="18">
        <f t="shared" si="30"/>
        <v>13226260</v>
      </c>
      <c r="K239" s="18">
        <f t="shared" si="31"/>
        <v>13226260</v>
      </c>
      <c r="L239" s="18">
        <f t="shared" si="32"/>
        <v>13785380</v>
      </c>
    </row>
    <row r="240" spans="1:12" ht="39" customHeight="1">
      <c r="A240" s="7">
        <v>206</v>
      </c>
      <c r="B240" s="8" t="s">
        <v>491</v>
      </c>
      <c r="C240" s="9" t="s">
        <v>492</v>
      </c>
      <c r="D240" s="13" t="s">
        <v>488</v>
      </c>
      <c r="E240" s="7">
        <v>19</v>
      </c>
      <c r="F240" s="7">
        <v>5.65</v>
      </c>
      <c r="G240" s="7">
        <v>5.88</v>
      </c>
      <c r="H240" s="18">
        <f t="shared" si="34"/>
        <v>8326630</v>
      </c>
      <c r="I240" s="18">
        <f t="shared" si="29"/>
        <v>2497989</v>
      </c>
      <c r="J240" s="18">
        <f t="shared" si="30"/>
        <v>9230630</v>
      </c>
      <c r="K240" s="18">
        <f t="shared" si="31"/>
        <v>9230630</v>
      </c>
      <c r="L240" s="18">
        <f t="shared" si="32"/>
        <v>9886030</v>
      </c>
    </row>
    <row r="241" spans="1:12" ht="39" customHeight="1">
      <c r="A241" s="7">
        <v>207</v>
      </c>
      <c r="B241" s="8" t="s">
        <v>493</v>
      </c>
      <c r="C241" s="9" t="s">
        <v>494</v>
      </c>
      <c r="D241" s="13" t="s">
        <v>488</v>
      </c>
      <c r="E241" s="7">
        <v>6</v>
      </c>
      <c r="F241" s="7">
        <v>4.82</v>
      </c>
      <c r="G241" s="7">
        <v>5.81</v>
      </c>
      <c r="H241" s="18">
        <f t="shared" si="34"/>
        <v>3888390</v>
      </c>
      <c r="I241" s="18">
        <f t="shared" si="29"/>
        <v>1166517</v>
      </c>
      <c r="J241" s="18">
        <f t="shared" si="30"/>
        <v>4659590</v>
      </c>
      <c r="K241" s="18">
        <f t="shared" si="31"/>
        <v>4659590</v>
      </c>
      <c r="L241" s="18">
        <f t="shared" si="32"/>
        <v>5218710</v>
      </c>
    </row>
    <row r="242" spans="1:12" ht="39" customHeight="1">
      <c r="A242" s="7">
        <v>208</v>
      </c>
      <c r="B242" s="8" t="s">
        <v>495</v>
      </c>
      <c r="C242" s="9" t="s">
        <v>496</v>
      </c>
      <c r="D242" s="13" t="s">
        <v>497</v>
      </c>
      <c r="E242" s="7">
        <v>3.5</v>
      </c>
      <c r="F242" s="7">
        <v>1.82</v>
      </c>
      <c r="G242" s="7">
        <v>5.81</v>
      </c>
      <c r="H242" s="18">
        <f t="shared" si="34"/>
        <v>2528890</v>
      </c>
      <c r="I242" s="18">
        <f t="shared" si="29"/>
        <v>758667</v>
      </c>
      <c r="J242" s="18">
        <f t="shared" si="30"/>
        <v>2820090</v>
      </c>
      <c r="K242" s="18">
        <f t="shared" si="31"/>
        <v>2820090</v>
      </c>
      <c r="L242" s="18">
        <f t="shared" si="32"/>
        <v>3031210</v>
      </c>
    </row>
    <row r="243" spans="1:12" ht="39" customHeight="1">
      <c r="A243" s="7">
        <v>209</v>
      </c>
      <c r="B243" s="8" t="s">
        <v>498</v>
      </c>
      <c r="C243" s="9" t="s">
        <v>499</v>
      </c>
      <c r="D243" s="13" t="s">
        <v>500</v>
      </c>
      <c r="E243" s="7">
        <v>1.1000000000000001</v>
      </c>
      <c r="F243" s="7">
        <v>1.54</v>
      </c>
      <c r="G243" s="7">
        <v>5.81</v>
      </c>
      <c r="H243" s="18">
        <f t="shared" si="34"/>
        <v>1689170</v>
      </c>
      <c r="I243" s="18">
        <f t="shared" si="29"/>
        <v>506751</v>
      </c>
      <c r="J243" s="18">
        <f t="shared" si="30"/>
        <v>1935570</v>
      </c>
      <c r="K243" s="18">
        <f t="shared" si="31"/>
        <v>1935570</v>
      </c>
      <c r="L243" s="18">
        <f t="shared" si="32"/>
        <v>2114210</v>
      </c>
    </row>
    <row r="244" spans="1:12" ht="39" customHeight="1">
      <c r="A244" s="7">
        <v>210</v>
      </c>
      <c r="B244" s="8" t="s">
        <v>501</v>
      </c>
      <c r="C244" s="9" t="s">
        <v>502</v>
      </c>
      <c r="D244" s="13" t="s">
        <v>500</v>
      </c>
      <c r="E244" s="7">
        <v>1.7</v>
      </c>
      <c r="F244" s="7">
        <v>1.54</v>
      </c>
      <c r="G244" s="7">
        <v>5.81</v>
      </c>
      <c r="H244" s="18">
        <f t="shared" si="34"/>
        <v>1886570</v>
      </c>
      <c r="I244" s="18">
        <f t="shared" si="29"/>
        <v>565971</v>
      </c>
      <c r="J244" s="18">
        <f t="shared" si="30"/>
        <v>2132970</v>
      </c>
      <c r="K244" s="18">
        <f t="shared" si="31"/>
        <v>2132970</v>
      </c>
      <c r="L244" s="18">
        <f t="shared" si="32"/>
        <v>2311610</v>
      </c>
    </row>
    <row r="245" spans="1:12" ht="39" customHeight="1">
      <c r="A245" s="7">
        <v>211</v>
      </c>
      <c r="B245" s="8" t="s">
        <v>503</v>
      </c>
      <c r="C245" s="9" t="s">
        <v>504</v>
      </c>
      <c r="D245" s="13" t="s">
        <v>500</v>
      </c>
      <c r="E245" s="7">
        <v>8.6</v>
      </c>
      <c r="F245" s="7">
        <v>3.98</v>
      </c>
      <c r="G245" s="7">
        <v>5.81</v>
      </c>
      <c r="H245" s="18">
        <f t="shared" si="34"/>
        <v>4593430</v>
      </c>
      <c r="I245" s="18">
        <f t="shared" si="29"/>
        <v>1378029</v>
      </c>
      <c r="J245" s="18">
        <f t="shared" si="30"/>
        <v>5230230</v>
      </c>
      <c r="K245" s="18">
        <f t="shared" si="31"/>
        <v>5230230</v>
      </c>
      <c r="L245" s="18">
        <f t="shared" si="32"/>
        <v>5691910</v>
      </c>
    </row>
    <row r="246" spans="1:12" ht="39" customHeight="1">
      <c r="A246" s="7">
        <v>212</v>
      </c>
      <c r="B246" s="8" t="s">
        <v>505</v>
      </c>
      <c r="C246" s="9" t="s">
        <v>506</v>
      </c>
      <c r="D246" s="13" t="s">
        <v>500</v>
      </c>
      <c r="E246" s="7">
        <v>7.1</v>
      </c>
      <c r="F246" s="7">
        <v>2.3199999999999998</v>
      </c>
      <c r="G246" s="7">
        <v>5.81</v>
      </c>
      <c r="H246" s="18">
        <f t="shared" si="34"/>
        <v>3802790</v>
      </c>
      <c r="I246" s="18">
        <f t="shared" si="29"/>
        <v>1140837</v>
      </c>
      <c r="J246" s="18">
        <f t="shared" si="30"/>
        <v>4173990</v>
      </c>
      <c r="K246" s="18">
        <f t="shared" si="31"/>
        <v>4173990</v>
      </c>
      <c r="L246" s="18">
        <f t="shared" si="32"/>
        <v>4443110</v>
      </c>
    </row>
    <row r="247" spans="1:12" ht="39" customHeight="1">
      <c r="A247" s="7">
        <v>213</v>
      </c>
      <c r="B247" s="8" t="s">
        <v>507</v>
      </c>
      <c r="C247" s="9" t="s">
        <v>508</v>
      </c>
      <c r="D247" s="13" t="s">
        <v>500</v>
      </c>
      <c r="E247" s="7">
        <v>5.6</v>
      </c>
      <c r="F247" s="7">
        <v>4.63</v>
      </c>
      <c r="G247" s="7">
        <v>5.81</v>
      </c>
      <c r="H247" s="18">
        <f t="shared" si="34"/>
        <v>3722780</v>
      </c>
      <c r="I247" s="18">
        <f t="shared" si="29"/>
        <v>1116834</v>
      </c>
      <c r="J247" s="18">
        <f t="shared" si="30"/>
        <v>4463580</v>
      </c>
      <c r="K247" s="18">
        <f t="shared" si="31"/>
        <v>4463580</v>
      </c>
      <c r="L247" s="18">
        <f t="shared" si="32"/>
        <v>5000660</v>
      </c>
    </row>
    <row r="248" spans="1:12" ht="39" customHeight="1">
      <c r="A248" s="7">
        <v>214</v>
      </c>
      <c r="B248" s="8" t="s">
        <v>509</v>
      </c>
      <c r="C248" s="9" t="s">
        <v>510</v>
      </c>
      <c r="D248" s="13" t="s">
        <v>500</v>
      </c>
      <c r="E248" s="7">
        <v>4.0999999999999996</v>
      </c>
      <c r="F248" s="7">
        <v>5.47</v>
      </c>
      <c r="G248" s="7">
        <v>5.81</v>
      </c>
      <c r="H248" s="18">
        <f t="shared" si="34"/>
        <v>3379640</v>
      </c>
      <c r="I248" s="18">
        <f t="shared" si="29"/>
        <v>1013892</v>
      </c>
      <c r="J248" s="18">
        <f t="shared" si="30"/>
        <v>4254840</v>
      </c>
      <c r="K248" s="18">
        <f t="shared" si="31"/>
        <v>4254840</v>
      </c>
      <c r="L248" s="18">
        <f t="shared" si="32"/>
        <v>4889360</v>
      </c>
    </row>
    <row r="249" spans="1:12" ht="39" customHeight="1">
      <c r="A249" s="7">
        <v>215</v>
      </c>
      <c r="B249" s="8" t="s">
        <v>511</v>
      </c>
      <c r="C249" s="9" t="s">
        <v>512</v>
      </c>
      <c r="D249" s="13" t="s">
        <v>500</v>
      </c>
      <c r="E249" s="7">
        <v>4.8</v>
      </c>
      <c r="F249" s="7">
        <v>3.15</v>
      </c>
      <c r="G249" s="7">
        <v>5.81</v>
      </c>
      <c r="H249" s="18">
        <f t="shared" si="34"/>
        <v>3194660</v>
      </c>
      <c r="I249" s="18">
        <f t="shared" si="29"/>
        <v>958398</v>
      </c>
      <c r="J249" s="18">
        <f t="shared" si="30"/>
        <v>3698660</v>
      </c>
      <c r="K249" s="18">
        <f t="shared" si="31"/>
        <v>3698660</v>
      </c>
      <c r="L249" s="18">
        <f t="shared" si="32"/>
        <v>4064060</v>
      </c>
    </row>
    <row r="250" spans="1:12" ht="39" customHeight="1">
      <c r="A250" s="7">
        <v>216</v>
      </c>
      <c r="B250" s="8" t="s">
        <v>513</v>
      </c>
      <c r="C250" s="9" t="s">
        <v>514</v>
      </c>
      <c r="D250" s="13" t="s">
        <v>515</v>
      </c>
      <c r="E250" s="7">
        <v>22</v>
      </c>
      <c r="F250" s="7">
        <v>5.56</v>
      </c>
      <c r="G250" s="7">
        <v>5.81</v>
      </c>
      <c r="H250" s="18">
        <f t="shared" si="34"/>
        <v>9284850</v>
      </c>
      <c r="I250" s="18">
        <f t="shared" si="29"/>
        <v>2785455</v>
      </c>
      <c r="J250" s="18">
        <f t="shared" si="30"/>
        <v>10174450</v>
      </c>
      <c r="K250" s="18">
        <f t="shared" si="31"/>
        <v>10174450</v>
      </c>
      <c r="L250" s="18">
        <f t="shared" si="32"/>
        <v>10819410</v>
      </c>
    </row>
    <row r="251" spans="1:12" ht="39" customHeight="1">
      <c r="A251" s="7">
        <v>217</v>
      </c>
      <c r="B251" s="8" t="s">
        <v>516</v>
      </c>
      <c r="C251" s="9" t="s">
        <v>517</v>
      </c>
      <c r="D251" s="13" t="s">
        <v>515</v>
      </c>
      <c r="E251" s="7">
        <v>26</v>
      </c>
      <c r="F251" s="7">
        <v>9.8800000000000008</v>
      </c>
      <c r="G251" s="7">
        <v>5.81</v>
      </c>
      <c r="H251" s="18">
        <f t="shared" si="34"/>
        <v>11374130</v>
      </c>
      <c r="I251" s="18">
        <f t="shared" si="29"/>
        <v>3412239</v>
      </c>
      <c r="J251" s="18">
        <f t="shared" si="30"/>
        <v>12954930</v>
      </c>
      <c r="K251" s="18">
        <f t="shared" si="31"/>
        <v>12954930</v>
      </c>
      <c r="L251" s="18">
        <f t="shared" si="32"/>
        <v>14101010</v>
      </c>
    </row>
    <row r="252" spans="1:12" ht="39" customHeight="1">
      <c r="A252" s="7">
        <v>218</v>
      </c>
      <c r="B252" s="8" t="s">
        <v>518</v>
      </c>
      <c r="C252" s="9" t="s">
        <v>519</v>
      </c>
      <c r="D252" s="13" t="s">
        <v>515</v>
      </c>
      <c r="E252" s="7">
        <v>35</v>
      </c>
      <c r="F252" s="7">
        <v>7.41</v>
      </c>
      <c r="G252" s="7">
        <v>5.81</v>
      </c>
      <c r="H252" s="18">
        <f t="shared" si="34"/>
        <v>13893000</v>
      </c>
      <c r="I252" s="18">
        <f t="shared" si="29"/>
        <v>4167900</v>
      </c>
      <c r="J252" s="18">
        <f t="shared" si="30"/>
        <v>15078600</v>
      </c>
      <c r="K252" s="18">
        <f t="shared" si="31"/>
        <v>15078600</v>
      </c>
      <c r="L252" s="18">
        <f t="shared" si="32"/>
        <v>15938160</v>
      </c>
    </row>
    <row r="253" spans="1:12" ht="39" customHeight="1">
      <c r="A253" s="7">
        <v>219</v>
      </c>
      <c r="B253" s="8" t="s">
        <v>520</v>
      </c>
      <c r="C253" s="9" t="s">
        <v>521</v>
      </c>
      <c r="D253" s="13" t="s">
        <v>515</v>
      </c>
      <c r="E253" s="7">
        <v>34</v>
      </c>
      <c r="F253" s="7">
        <v>14.83</v>
      </c>
      <c r="G253" s="7">
        <v>5.81</v>
      </c>
      <c r="H253" s="18">
        <f t="shared" si="34"/>
        <v>14892180</v>
      </c>
      <c r="I253" s="18">
        <f t="shared" si="29"/>
        <v>4467654</v>
      </c>
      <c r="J253" s="18">
        <f t="shared" si="30"/>
        <v>17264980</v>
      </c>
      <c r="K253" s="18">
        <f t="shared" si="31"/>
        <v>17264980</v>
      </c>
      <c r="L253" s="18">
        <f t="shared" si="32"/>
        <v>18985260</v>
      </c>
    </row>
    <row r="254" spans="1:12" ht="39" customHeight="1">
      <c r="A254" s="7">
        <v>220</v>
      </c>
      <c r="B254" s="8" t="s">
        <v>522</v>
      </c>
      <c r="C254" s="9" t="s">
        <v>523</v>
      </c>
      <c r="D254" s="13" t="s">
        <v>524</v>
      </c>
      <c r="E254" s="7">
        <v>33</v>
      </c>
      <c r="F254" s="7">
        <v>13.59</v>
      </c>
      <c r="G254" s="7">
        <v>5.81</v>
      </c>
      <c r="H254" s="18">
        <f t="shared" si="34"/>
        <v>14341220</v>
      </c>
      <c r="I254" s="18">
        <f t="shared" si="29"/>
        <v>4302366</v>
      </c>
      <c r="J254" s="18">
        <f t="shared" si="30"/>
        <v>16515620</v>
      </c>
      <c r="K254" s="18">
        <f t="shared" si="31"/>
        <v>16515620</v>
      </c>
      <c r="L254" s="18">
        <f t="shared" si="32"/>
        <v>18092060</v>
      </c>
    </row>
    <row r="255" spans="1:12" ht="45.75" customHeight="1">
      <c r="A255" s="2" t="s">
        <v>1</v>
      </c>
      <c r="B255" s="2" t="s">
        <v>2</v>
      </c>
      <c r="C255" s="2" t="s">
        <v>3</v>
      </c>
      <c r="D255" s="2" t="s">
        <v>4</v>
      </c>
      <c r="E255" s="3" t="s">
        <v>5</v>
      </c>
      <c r="F255" s="3" t="s">
        <v>6</v>
      </c>
      <c r="G255" s="3" t="s">
        <v>7</v>
      </c>
      <c r="H255" s="3" t="s">
        <v>627</v>
      </c>
      <c r="I255" s="3" t="s">
        <v>631</v>
      </c>
      <c r="J255" s="3" t="s">
        <v>628</v>
      </c>
      <c r="K255" s="3" t="s">
        <v>629</v>
      </c>
      <c r="L255" s="3" t="s">
        <v>630</v>
      </c>
    </row>
    <row r="256" spans="1:12" ht="39" customHeight="1">
      <c r="A256" s="7">
        <v>221</v>
      </c>
      <c r="B256" s="8" t="s">
        <v>525</v>
      </c>
      <c r="C256" s="9" t="s">
        <v>526</v>
      </c>
      <c r="D256" s="13" t="s">
        <v>524</v>
      </c>
      <c r="E256" s="7">
        <v>37</v>
      </c>
      <c r="F256" s="7">
        <v>15.75</v>
      </c>
      <c r="G256" s="7">
        <v>5.81</v>
      </c>
      <c r="H256" s="18">
        <f>(E256*329000)+(F256*179000)+(G256*181000)</f>
        <v>16043860</v>
      </c>
      <c r="I256" s="18">
        <f t="shared" si="29"/>
        <v>4813158</v>
      </c>
      <c r="J256" s="18">
        <f t="shared" si="30"/>
        <v>18563860</v>
      </c>
      <c r="K256" s="18">
        <f t="shared" si="31"/>
        <v>18563860</v>
      </c>
      <c r="L256" s="18">
        <f t="shared" si="32"/>
        <v>20390860</v>
      </c>
    </row>
    <row r="257" spans="1:12" ht="39" customHeight="1">
      <c r="A257" s="7">
        <v>222</v>
      </c>
      <c r="B257" s="8" t="s">
        <v>527</v>
      </c>
      <c r="C257" s="9" t="s">
        <v>528</v>
      </c>
      <c r="D257" s="13" t="s">
        <v>529</v>
      </c>
      <c r="E257" s="7">
        <v>109</v>
      </c>
      <c r="F257" s="7">
        <v>46.95</v>
      </c>
      <c r="G257" s="7">
        <v>5.81</v>
      </c>
      <c r="H257" s="18">
        <f t="shared" ref="H257:H275" si="35">(E257*329000)+(F257*179000)+(G257*181000)</f>
        <v>45316660</v>
      </c>
      <c r="I257" s="18">
        <f t="shared" si="29"/>
        <v>13594998</v>
      </c>
      <c r="J257" s="18">
        <f t="shared" si="30"/>
        <v>52828660</v>
      </c>
      <c r="K257" s="18">
        <f t="shared" si="31"/>
        <v>52828660</v>
      </c>
      <c r="L257" s="18">
        <f t="shared" si="32"/>
        <v>58274860</v>
      </c>
    </row>
    <row r="258" spans="1:12" ht="39" customHeight="1">
      <c r="A258" s="7">
        <v>223</v>
      </c>
      <c r="B258" s="8" t="s">
        <v>530</v>
      </c>
      <c r="C258" s="9" t="s">
        <v>531</v>
      </c>
      <c r="D258" s="13" t="s">
        <v>529</v>
      </c>
      <c r="E258" s="7">
        <v>91</v>
      </c>
      <c r="F258" s="7">
        <v>22.24</v>
      </c>
      <c r="G258" s="7">
        <v>5.81</v>
      </c>
      <c r="H258" s="18">
        <f t="shared" si="35"/>
        <v>34971570</v>
      </c>
      <c r="I258" s="18">
        <f t="shared" si="29"/>
        <v>10491471</v>
      </c>
      <c r="J258" s="18">
        <f t="shared" si="30"/>
        <v>38529970</v>
      </c>
      <c r="K258" s="18">
        <f t="shared" si="31"/>
        <v>38529970</v>
      </c>
      <c r="L258" s="18">
        <f t="shared" si="32"/>
        <v>41109810</v>
      </c>
    </row>
    <row r="259" spans="1:12" ht="39" customHeight="1">
      <c r="A259" s="7">
        <v>224</v>
      </c>
      <c r="B259" s="8" t="s">
        <v>532</v>
      </c>
      <c r="C259" s="9" t="s">
        <v>533</v>
      </c>
      <c r="D259" s="13" t="s">
        <v>529</v>
      </c>
      <c r="E259" s="7">
        <v>95</v>
      </c>
      <c r="F259" s="7">
        <v>30.89</v>
      </c>
      <c r="G259" s="7">
        <v>5.81</v>
      </c>
      <c r="H259" s="18">
        <f t="shared" si="35"/>
        <v>37835920</v>
      </c>
      <c r="I259" s="18">
        <f t="shared" si="29"/>
        <v>11350776</v>
      </c>
      <c r="J259" s="18">
        <f t="shared" si="30"/>
        <v>42778320</v>
      </c>
      <c r="K259" s="18">
        <f t="shared" si="31"/>
        <v>42778320</v>
      </c>
      <c r="L259" s="18">
        <f t="shared" si="32"/>
        <v>46361560</v>
      </c>
    </row>
    <row r="260" spans="1:12" ht="39" customHeight="1">
      <c r="A260" s="7">
        <v>225</v>
      </c>
      <c r="B260" s="8" t="s">
        <v>534</v>
      </c>
      <c r="C260" s="9" t="s">
        <v>535</v>
      </c>
      <c r="D260" s="13" t="s">
        <v>536</v>
      </c>
      <c r="E260" s="7">
        <v>3.6</v>
      </c>
      <c r="F260" s="7">
        <v>1.85</v>
      </c>
      <c r="G260" s="7">
        <v>5.81</v>
      </c>
      <c r="H260" s="18">
        <f t="shared" si="35"/>
        <v>2567160</v>
      </c>
      <c r="I260" s="18">
        <f t="shared" si="29"/>
        <v>770148</v>
      </c>
      <c r="J260" s="18">
        <f t="shared" si="30"/>
        <v>2863160</v>
      </c>
      <c r="K260" s="18">
        <f t="shared" si="31"/>
        <v>2863160</v>
      </c>
      <c r="L260" s="18">
        <f t="shared" si="32"/>
        <v>3077760</v>
      </c>
    </row>
    <row r="261" spans="1:12" ht="39" customHeight="1">
      <c r="A261" s="7">
        <v>226</v>
      </c>
      <c r="B261" s="8" t="s">
        <v>537</v>
      </c>
      <c r="C261" s="9" t="s">
        <v>538</v>
      </c>
      <c r="D261" s="13" t="s">
        <v>536</v>
      </c>
      <c r="E261" s="7">
        <v>2.7</v>
      </c>
      <c r="F261" s="7">
        <v>1.1599999999999999</v>
      </c>
      <c r="G261" s="7">
        <v>2.42</v>
      </c>
      <c r="H261" s="18">
        <f t="shared" si="35"/>
        <v>1533960</v>
      </c>
      <c r="I261" s="18">
        <f t="shared" si="29"/>
        <v>460188</v>
      </c>
      <c r="J261" s="18">
        <f t="shared" si="30"/>
        <v>1719560</v>
      </c>
      <c r="K261" s="18">
        <f t="shared" si="31"/>
        <v>1719560</v>
      </c>
      <c r="L261" s="18">
        <f t="shared" si="32"/>
        <v>1854120</v>
      </c>
    </row>
    <row r="262" spans="1:12" ht="39" customHeight="1">
      <c r="A262" s="7">
        <v>227</v>
      </c>
      <c r="B262" s="8" t="s">
        <v>539</v>
      </c>
      <c r="C262" s="9" t="s">
        <v>540</v>
      </c>
      <c r="D262" s="13" t="s">
        <v>536</v>
      </c>
      <c r="E262" s="7">
        <v>8.4</v>
      </c>
      <c r="F262" s="7">
        <v>5.56</v>
      </c>
      <c r="G262" s="7">
        <v>2.42</v>
      </c>
      <c r="H262" s="18">
        <f t="shared" si="35"/>
        <v>4196860</v>
      </c>
      <c r="I262" s="18">
        <f t="shared" ref="I262:I299" si="36">H262*30%</f>
        <v>1259058</v>
      </c>
      <c r="J262" s="18">
        <f t="shared" ref="J262:J299" si="37">(E262*329000)+(F262*339000)+(G262*181000)</f>
        <v>5086460</v>
      </c>
      <c r="K262" s="18">
        <f t="shared" ref="K262:K299" si="38">(E262*329000)+(F262*339000)+(G262*181000)</f>
        <v>5086460</v>
      </c>
      <c r="L262" s="18">
        <f t="shared" ref="L262:L299" si="39">(E262*329000)+(F262*455000)+(G262*181000)</f>
        <v>5731420</v>
      </c>
    </row>
    <row r="263" spans="1:12" ht="39" customHeight="1">
      <c r="A263" s="7">
        <v>228</v>
      </c>
      <c r="B263" s="8" t="s">
        <v>541</v>
      </c>
      <c r="C263" s="9" t="s">
        <v>542</v>
      </c>
      <c r="D263" s="13" t="s">
        <v>536</v>
      </c>
      <c r="E263" s="7">
        <v>3.25</v>
      </c>
      <c r="F263" s="7">
        <v>4.63</v>
      </c>
      <c r="G263" s="7">
        <v>2.42</v>
      </c>
      <c r="H263" s="18">
        <f t="shared" si="35"/>
        <v>2336040</v>
      </c>
      <c r="I263" s="18">
        <f t="shared" si="36"/>
        <v>700812</v>
      </c>
      <c r="J263" s="18">
        <f t="shared" si="37"/>
        <v>3076840</v>
      </c>
      <c r="K263" s="18">
        <f t="shared" si="38"/>
        <v>3076840</v>
      </c>
      <c r="L263" s="18">
        <f t="shared" si="39"/>
        <v>3613920</v>
      </c>
    </row>
    <row r="264" spans="1:12" ht="39" customHeight="1">
      <c r="A264" s="7">
        <v>229</v>
      </c>
      <c r="B264" s="8" t="s">
        <v>543</v>
      </c>
      <c r="C264" s="9" t="s">
        <v>544</v>
      </c>
      <c r="D264" s="13" t="s">
        <v>536</v>
      </c>
      <c r="E264" s="7">
        <v>5.0999999999999996</v>
      </c>
      <c r="F264" s="7">
        <v>4.32</v>
      </c>
      <c r="G264" s="7">
        <v>5.81</v>
      </c>
      <c r="H264" s="18">
        <f t="shared" si="35"/>
        <v>3502790</v>
      </c>
      <c r="I264" s="18">
        <f t="shared" si="36"/>
        <v>1050837</v>
      </c>
      <c r="J264" s="18">
        <f t="shared" si="37"/>
        <v>4193990</v>
      </c>
      <c r="K264" s="18">
        <f t="shared" si="38"/>
        <v>4193990</v>
      </c>
      <c r="L264" s="18">
        <f t="shared" si="39"/>
        <v>4695110</v>
      </c>
    </row>
    <row r="265" spans="1:12" ht="39" customHeight="1">
      <c r="A265" s="7">
        <v>230</v>
      </c>
      <c r="B265" s="8" t="s">
        <v>545</v>
      </c>
      <c r="C265" s="9" t="s">
        <v>546</v>
      </c>
      <c r="D265" s="13" t="s">
        <v>536</v>
      </c>
      <c r="E265" s="7">
        <v>3.4</v>
      </c>
      <c r="F265" s="7">
        <v>2.4700000000000002</v>
      </c>
      <c r="G265" s="7">
        <v>5.81</v>
      </c>
      <c r="H265" s="18">
        <f t="shared" si="35"/>
        <v>2612340</v>
      </c>
      <c r="I265" s="18">
        <f t="shared" si="36"/>
        <v>783702</v>
      </c>
      <c r="J265" s="18">
        <f t="shared" si="37"/>
        <v>3007540</v>
      </c>
      <c r="K265" s="18">
        <f t="shared" si="38"/>
        <v>3007540</v>
      </c>
      <c r="L265" s="18">
        <f t="shared" si="39"/>
        <v>3294060</v>
      </c>
    </row>
    <row r="266" spans="1:12" ht="39" customHeight="1">
      <c r="A266" s="7">
        <v>231</v>
      </c>
      <c r="B266" s="8" t="s">
        <v>547</v>
      </c>
      <c r="C266" s="9" t="s">
        <v>548</v>
      </c>
      <c r="D266" s="13" t="s">
        <v>536</v>
      </c>
      <c r="E266" s="7">
        <v>5</v>
      </c>
      <c r="F266" s="7">
        <v>2.4700000000000002</v>
      </c>
      <c r="G266" s="7">
        <v>5.81</v>
      </c>
      <c r="H266" s="18">
        <f t="shared" si="35"/>
        <v>3138740</v>
      </c>
      <c r="I266" s="18">
        <f t="shared" si="36"/>
        <v>941622</v>
      </c>
      <c r="J266" s="18">
        <f t="shared" si="37"/>
        <v>3533940</v>
      </c>
      <c r="K266" s="18">
        <f t="shared" si="38"/>
        <v>3533940</v>
      </c>
      <c r="L266" s="18">
        <f t="shared" si="39"/>
        <v>3820460</v>
      </c>
    </row>
    <row r="267" spans="1:12" ht="39" customHeight="1">
      <c r="A267" s="7">
        <v>232</v>
      </c>
      <c r="B267" s="8" t="s">
        <v>549</v>
      </c>
      <c r="C267" s="9" t="s">
        <v>550</v>
      </c>
      <c r="D267" s="13" t="s">
        <v>536</v>
      </c>
      <c r="E267" s="7">
        <v>4</v>
      </c>
      <c r="F267" s="7">
        <v>2.4700000000000002</v>
      </c>
      <c r="G267" s="7">
        <v>5.81</v>
      </c>
      <c r="H267" s="18">
        <f t="shared" si="35"/>
        <v>2809740</v>
      </c>
      <c r="I267" s="18">
        <f t="shared" si="36"/>
        <v>842922</v>
      </c>
      <c r="J267" s="18">
        <f t="shared" si="37"/>
        <v>3204940</v>
      </c>
      <c r="K267" s="18">
        <f t="shared" si="38"/>
        <v>3204940</v>
      </c>
      <c r="L267" s="18">
        <f t="shared" si="39"/>
        <v>3491460</v>
      </c>
    </row>
    <row r="268" spans="1:12" ht="39" customHeight="1">
      <c r="A268" s="7">
        <v>233</v>
      </c>
      <c r="B268" s="11" t="s">
        <v>551</v>
      </c>
      <c r="C268" s="9" t="s">
        <v>552</v>
      </c>
      <c r="D268" s="13" t="s">
        <v>536</v>
      </c>
      <c r="E268" s="7">
        <v>3</v>
      </c>
      <c r="F268" s="7">
        <v>2.73</v>
      </c>
      <c r="G268" s="7">
        <v>9.9700000000000006</v>
      </c>
      <c r="H268" s="18">
        <f t="shared" si="35"/>
        <v>3280240</v>
      </c>
      <c r="I268" s="18">
        <f t="shared" si="36"/>
        <v>984072</v>
      </c>
      <c r="J268" s="18">
        <f t="shared" si="37"/>
        <v>3717040</v>
      </c>
      <c r="K268" s="18">
        <f t="shared" si="38"/>
        <v>3717040</v>
      </c>
      <c r="L268" s="18">
        <f t="shared" si="39"/>
        <v>4033720</v>
      </c>
    </row>
    <row r="269" spans="1:12" ht="39" customHeight="1">
      <c r="A269" s="7">
        <v>234</v>
      </c>
      <c r="B269" s="12" t="s">
        <v>553</v>
      </c>
      <c r="C269" s="9" t="s">
        <v>554</v>
      </c>
      <c r="D269" s="13" t="s">
        <v>555</v>
      </c>
      <c r="E269" s="7">
        <v>2.2000000000000002</v>
      </c>
      <c r="F269" s="7">
        <v>1.85</v>
      </c>
      <c r="G269" s="7">
        <v>2.37</v>
      </c>
      <c r="H269" s="18">
        <f t="shared" si="35"/>
        <v>1483920</v>
      </c>
      <c r="I269" s="18">
        <f t="shared" si="36"/>
        <v>445176</v>
      </c>
      <c r="J269" s="18">
        <f t="shared" si="37"/>
        <v>1779920</v>
      </c>
      <c r="K269" s="18">
        <f t="shared" si="38"/>
        <v>1779920</v>
      </c>
      <c r="L269" s="18">
        <f t="shared" si="39"/>
        <v>1994520</v>
      </c>
    </row>
    <row r="270" spans="1:12" ht="39" customHeight="1">
      <c r="A270" s="7">
        <v>235</v>
      </c>
      <c r="B270" s="12" t="s">
        <v>556</v>
      </c>
      <c r="C270" s="9" t="s">
        <v>557</v>
      </c>
      <c r="D270" s="13" t="s">
        <v>555</v>
      </c>
      <c r="E270" s="7">
        <v>2.5</v>
      </c>
      <c r="F270" s="7">
        <v>1.85</v>
      </c>
      <c r="G270" s="7">
        <v>2.37</v>
      </c>
      <c r="H270" s="18">
        <f t="shared" si="35"/>
        <v>1582620</v>
      </c>
      <c r="I270" s="18">
        <f t="shared" si="36"/>
        <v>474786</v>
      </c>
      <c r="J270" s="18">
        <f t="shared" si="37"/>
        <v>1878620</v>
      </c>
      <c r="K270" s="18">
        <f t="shared" si="38"/>
        <v>1878620</v>
      </c>
      <c r="L270" s="18">
        <f t="shared" si="39"/>
        <v>2093220</v>
      </c>
    </row>
    <row r="271" spans="1:12" ht="39" customHeight="1">
      <c r="A271" s="7">
        <v>236</v>
      </c>
      <c r="B271" s="12" t="s">
        <v>558</v>
      </c>
      <c r="C271" s="9" t="s">
        <v>559</v>
      </c>
      <c r="D271" s="13" t="s">
        <v>560</v>
      </c>
      <c r="E271" s="7">
        <v>5</v>
      </c>
      <c r="F271" s="7">
        <v>7.5</v>
      </c>
      <c r="G271" s="7">
        <v>5.88</v>
      </c>
      <c r="H271" s="18">
        <f t="shared" si="35"/>
        <v>4051780</v>
      </c>
      <c r="I271" s="18">
        <f t="shared" si="36"/>
        <v>1215534</v>
      </c>
      <c r="J271" s="18">
        <f t="shared" si="37"/>
        <v>5251780</v>
      </c>
      <c r="K271" s="18">
        <f t="shared" si="38"/>
        <v>5251780</v>
      </c>
      <c r="L271" s="18">
        <f t="shared" si="39"/>
        <v>6121780</v>
      </c>
    </row>
    <row r="272" spans="1:12" ht="39" customHeight="1">
      <c r="A272" s="7">
        <v>237</v>
      </c>
      <c r="B272" s="12" t="s">
        <v>561</v>
      </c>
      <c r="C272" s="9" t="s">
        <v>562</v>
      </c>
      <c r="D272" s="13" t="s">
        <v>560</v>
      </c>
      <c r="E272" s="7">
        <v>8.5</v>
      </c>
      <c r="F272" s="7">
        <v>7.5</v>
      </c>
      <c r="G272" s="7">
        <v>5.88</v>
      </c>
      <c r="H272" s="18">
        <f t="shared" si="35"/>
        <v>5203280</v>
      </c>
      <c r="I272" s="18">
        <f t="shared" si="36"/>
        <v>1560984</v>
      </c>
      <c r="J272" s="18">
        <f t="shared" si="37"/>
        <v>6403280</v>
      </c>
      <c r="K272" s="18">
        <f t="shared" si="38"/>
        <v>6403280</v>
      </c>
      <c r="L272" s="18">
        <f t="shared" si="39"/>
        <v>7273280</v>
      </c>
    </row>
    <row r="273" spans="1:12" ht="39" customHeight="1">
      <c r="A273" s="7">
        <v>238</v>
      </c>
      <c r="B273" s="12" t="s">
        <v>563</v>
      </c>
      <c r="C273" s="9" t="s">
        <v>564</v>
      </c>
      <c r="D273" s="13" t="s">
        <v>560</v>
      </c>
      <c r="E273" s="7">
        <v>10</v>
      </c>
      <c r="F273" s="7">
        <v>7.5</v>
      </c>
      <c r="G273" s="7">
        <v>5.88</v>
      </c>
      <c r="H273" s="18">
        <f t="shared" si="35"/>
        <v>5696780</v>
      </c>
      <c r="I273" s="18">
        <f t="shared" si="36"/>
        <v>1709034</v>
      </c>
      <c r="J273" s="18">
        <f t="shared" si="37"/>
        <v>6896780</v>
      </c>
      <c r="K273" s="18">
        <f t="shared" si="38"/>
        <v>6896780</v>
      </c>
      <c r="L273" s="18">
        <f t="shared" si="39"/>
        <v>7766780</v>
      </c>
    </row>
    <row r="274" spans="1:12" ht="39" customHeight="1">
      <c r="A274" s="7">
        <v>239</v>
      </c>
      <c r="B274" s="12" t="s">
        <v>565</v>
      </c>
      <c r="C274" s="9" t="s">
        <v>566</v>
      </c>
      <c r="D274" s="13" t="s">
        <v>560</v>
      </c>
      <c r="E274" s="7">
        <v>14.1</v>
      </c>
      <c r="F274" s="7">
        <v>7.5</v>
      </c>
      <c r="G274" s="7">
        <v>5.88</v>
      </c>
      <c r="H274" s="18">
        <f t="shared" si="35"/>
        <v>7045680</v>
      </c>
      <c r="I274" s="18">
        <f t="shared" si="36"/>
        <v>2113704</v>
      </c>
      <c r="J274" s="18">
        <f t="shared" si="37"/>
        <v>8245680</v>
      </c>
      <c r="K274" s="18">
        <f t="shared" si="38"/>
        <v>8245680</v>
      </c>
      <c r="L274" s="18">
        <f t="shared" si="39"/>
        <v>9115680</v>
      </c>
    </row>
    <row r="275" spans="1:12" ht="39" customHeight="1">
      <c r="A275" s="7">
        <v>240</v>
      </c>
      <c r="B275" s="12" t="s">
        <v>567</v>
      </c>
      <c r="C275" s="9" t="s">
        <v>568</v>
      </c>
      <c r="D275" s="13" t="s">
        <v>569</v>
      </c>
      <c r="E275" s="7">
        <v>7.1</v>
      </c>
      <c r="F275" s="7">
        <v>4.82</v>
      </c>
      <c r="G275" s="7">
        <v>5.81</v>
      </c>
      <c r="H275" s="18">
        <f t="shared" si="35"/>
        <v>4250290</v>
      </c>
      <c r="I275" s="18">
        <f t="shared" si="36"/>
        <v>1275087</v>
      </c>
      <c r="J275" s="18">
        <f t="shared" si="37"/>
        <v>5021490</v>
      </c>
      <c r="K275" s="18">
        <f t="shared" si="38"/>
        <v>5021490</v>
      </c>
      <c r="L275" s="18">
        <f t="shared" si="39"/>
        <v>5580610</v>
      </c>
    </row>
    <row r="276" spans="1:12" ht="55.5" customHeight="1">
      <c r="A276" s="2" t="s">
        <v>1</v>
      </c>
      <c r="B276" s="2" t="s">
        <v>2</v>
      </c>
      <c r="C276" s="2" t="s">
        <v>3</v>
      </c>
      <c r="D276" s="2" t="s">
        <v>4</v>
      </c>
      <c r="E276" s="3" t="s">
        <v>5</v>
      </c>
      <c r="F276" s="3" t="s">
        <v>6</v>
      </c>
      <c r="G276" s="3" t="s">
        <v>7</v>
      </c>
      <c r="H276" s="3" t="s">
        <v>627</v>
      </c>
      <c r="I276" s="3" t="s">
        <v>631</v>
      </c>
      <c r="J276" s="3" t="s">
        <v>628</v>
      </c>
      <c r="K276" s="3" t="s">
        <v>629</v>
      </c>
      <c r="L276" s="3" t="s">
        <v>630</v>
      </c>
    </row>
    <row r="277" spans="1:12" ht="39" customHeight="1">
      <c r="A277" s="7">
        <v>241</v>
      </c>
      <c r="B277" s="12" t="s">
        <v>570</v>
      </c>
      <c r="C277" s="9" t="s">
        <v>571</v>
      </c>
      <c r="D277" s="13" t="s">
        <v>569</v>
      </c>
      <c r="E277" s="7">
        <v>8</v>
      </c>
      <c r="F277" s="7">
        <v>4.82</v>
      </c>
      <c r="G277" s="7">
        <v>5.81</v>
      </c>
      <c r="H277" s="18">
        <f>(E277*329000)+(F277*179000)+(G277*181000)</f>
        <v>4546390</v>
      </c>
      <c r="I277" s="18">
        <f t="shared" si="36"/>
        <v>1363917</v>
      </c>
      <c r="J277" s="18">
        <f t="shared" si="37"/>
        <v>5317590</v>
      </c>
      <c r="K277" s="18">
        <f t="shared" si="38"/>
        <v>5317590</v>
      </c>
      <c r="L277" s="18">
        <f t="shared" si="39"/>
        <v>5876710</v>
      </c>
    </row>
    <row r="278" spans="1:12" ht="39" customHeight="1">
      <c r="A278" s="7">
        <v>242</v>
      </c>
      <c r="B278" s="12" t="s">
        <v>572</v>
      </c>
      <c r="C278" s="9" t="s">
        <v>573</v>
      </c>
      <c r="D278" s="13" t="s">
        <v>569</v>
      </c>
      <c r="E278" s="7">
        <v>3.4</v>
      </c>
      <c r="F278" s="7">
        <v>4.82</v>
      </c>
      <c r="G278" s="7">
        <v>5.81</v>
      </c>
      <c r="H278" s="18">
        <f t="shared" ref="H278:H290" si="40">(E278*329000)+(F278*179000)+(G278*181000)</f>
        <v>3032990</v>
      </c>
      <c r="I278" s="18">
        <f t="shared" si="36"/>
        <v>909897</v>
      </c>
      <c r="J278" s="18">
        <f t="shared" si="37"/>
        <v>3804190</v>
      </c>
      <c r="K278" s="18">
        <f t="shared" si="38"/>
        <v>3804190</v>
      </c>
      <c r="L278" s="18">
        <f t="shared" si="39"/>
        <v>4363310</v>
      </c>
    </row>
    <row r="279" spans="1:12" ht="39" customHeight="1">
      <c r="A279" s="7">
        <v>243</v>
      </c>
      <c r="B279" s="12" t="s">
        <v>574</v>
      </c>
      <c r="C279" s="9" t="s">
        <v>575</v>
      </c>
      <c r="D279" s="13" t="s">
        <v>576</v>
      </c>
      <c r="E279" s="7">
        <v>0.8</v>
      </c>
      <c r="F279" s="7">
        <v>1.54</v>
      </c>
      <c r="G279" s="7">
        <v>1.1000000000000001</v>
      </c>
      <c r="H279" s="18">
        <f t="shared" si="40"/>
        <v>737960</v>
      </c>
      <c r="I279" s="18">
        <f t="shared" si="36"/>
        <v>221388</v>
      </c>
      <c r="J279" s="18">
        <f t="shared" si="37"/>
        <v>984360</v>
      </c>
      <c r="K279" s="18">
        <f t="shared" si="38"/>
        <v>984360</v>
      </c>
      <c r="L279" s="18">
        <f t="shared" si="39"/>
        <v>1163000</v>
      </c>
    </row>
    <row r="280" spans="1:12" ht="39" customHeight="1">
      <c r="A280" s="7">
        <v>244</v>
      </c>
      <c r="B280" s="12" t="s">
        <v>577</v>
      </c>
      <c r="C280" s="9" t="s">
        <v>578</v>
      </c>
      <c r="D280" s="13" t="s">
        <v>576</v>
      </c>
      <c r="E280" s="7">
        <v>1.25</v>
      </c>
      <c r="F280" s="7">
        <v>4.82</v>
      </c>
      <c r="G280" s="7">
        <v>2.2200000000000002</v>
      </c>
      <c r="H280" s="18">
        <f t="shared" si="40"/>
        <v>1675850</v>
      </c>
      <c r="I280" s="18">
        <f t="shared" si="36"/>
        <v>502755</v>
      </c>
      <c r="J280" s="18">
        <f t="shared" si="37"/>
        <v>2447050</v>
      </c>
      <c r="K280" s="18">
        <f t="shared" si="38"/>
        <v>2447050</v>
      </c>
      <c r="L280" s="18">
        <f t="shared" si="39"/>
        <v>3006170</v>
      </c>
    </row>
    <row r="281" spans="1:12" ht="39" customHeight="1">
      <c r="A281" s="7">
        <v>245</v>
      </c>
      <c r="B281" s="12" t="s">
        <v>579</v>
      </c>
      <c r="C281" s="9" t="s">
        <v>580</v>
      </c>
      <c r="D281" s="13" t="s">
        <v>216</v>
      </c>
      <c r="E281" s="7">
        <v>16</v>
      </c>
      <c r="F281" s="7">
        <v>1.82</v>
      </c>
      <c r="G281" s="7">
        <v>7.37</v>
      </c>
      <c r="H281" s="18">
        <f t="shared" si="40"/>
        <v>6923750</v>
      </c>
      <c r="I281" s="18">
        <f t="shared" si="36"/>
        <v>2077125</v>
      </c>
      <c r="J281" s="18">
        <f t="shared" si="37"/>
        <v>7214950</v>
      </c>
      <c r="K281" s="18">
        <f t="shared" si="38"/>
        <v>7214950</v>
      </c>
      <c r="L281" s="18">
        <f t="shared" si="39"/>
        <v>7426070</v>
      </c>
    </row>
    <row r="282" spans="1:12" ht="39" customHeight="1">
      <c r="A282" s="7">
        <v>246</v>
      </c>
      <c r="B282" s="12" t="s">
        <v>581</v>
      </c>
      <c r="C282" s="9" t="s">
        <v>582</v>
      </c>
      <c r="D282" s="13" t="s">
        <v>583</v>
      </c>
      <c r="E282" s="7">
        <v>17</v>
      </c>
      <c r="F282" s="7">
        <v>4.82</v>
      </c>
      <c r="G282" s="7">
        <v>2.2200000000000002</v>
      </c>
      <c r="H282" s="18">
        <f t="shared" si="40"/>
        <v>6857600</v>
      </c>
      <c r="I282" s="18">
        <f t="shared" si="36"/>
        <v>2057280</v>
      </c>
      <c r="J282" s="18">
        <f t="shared" si="37"/>
        <v>7628800</v>
      </c>
      <c r="K282" s="18">
        <f t="shared" si="38"/>
        <v>7628800</v>
      </c>
      <c r="L282" s="18">
        <f t="shared" si="39"/>
        <v>8187920</v>
      </c>
    </row>
    <row r="283" spans="1:12" ht="39" customHeight="1">
      <c r="A283" s="7">
        <v>247</v>
      </c>
      <c r="B283" s="11" t="s">
        <v>584</v>
      </c>
      <c r="C283" s="9" t="s">
        <v>585</v>
      </c>
      <c r="D283" s="13" t="s">
        <v>583</v>
      </c>
      <c r="E283" s="7">
        <v>17.7</v>
      </c>
      <c r="F283" s="7">
        <v>4.82</v>
      </c>
      <c r="G283" s="7">
        <v>2.2200000000000002</v>
      </c>
      <c r="H283" s="18">
        <f t="shared" si="40"/>
        <v>7087900</v>
      </c>
      <c r="I283" s="18">
        <f t="shared" si="36"/>
        <v>2126370</v>
      </c>
      <c r="J283" s="18">
        <f t="shared" si="37"/>
        <v>7859100</v>
      </c>
      <c r="K283" s="18">
        <f t="shared" si="38"/>
        <v>7859100</v>
      </c>
      <c r="L283" s="18">
        <f t="shared" si="39"/>
        <v>8418220</v>
      </c>
    </row>
    <row r="284" spans="1:12" ht="39" customHeight="1">
      <c r="A284" s="7">
        <v>248</v>
      </c>
      <c r="B284" s="12" t="s">
        <v>586</v>
      </c>
      <c r="C284" s="9" t="s">
        <v>587</v>
      </c>
      <c r="D284" s="13" t="s">
        <v>588</v>
      </c>
      <c r="E284" s="7">
        <v>17.8</v>
      </c>
      <c r="F284" s="7">
        <v>11</v>
      </c>
      <c r="G284" s="7">
        <v>7.4</v>
      </c>
      <c r="H284" s="18">
        <f t="shared" si="40"/>
        <v>9164600</v>
      </c>
      <c r="I284" s="18">
        <f t="shared" si="36"/>
        <v>2749380</v>
      </c>
      <c r="J284" s="18">
        <f t="shared" si="37"/>
        <v>10924600</v>
      </c>
      <c r="K284" s="18">
        <f t="shared" si="38"/>
        <v>10924600</v>
      </c>
      <c r="L284" s="18">
        <f t="shared" si="39"/>
        <v>12200600</v>
      </c>
    </row>
    <row r="285" spans="1:12" ht="39" customHeight="1">
      <c r="A285" s="7">
        <v>249</v>
      </c>
      <c r="B285" s="12" t="s">
        <v>589</v>
      </c>
      <c r="C285" s="9" t="s">
        <v>590</v>
      </c>
      <c r="D285" s="13" t="s">
        <v>588</v>
      </c>
      <c r="E285" s="7">
        <v>17.7</v>
      </c>
      <c r="F285" s="7">
        <v>12.2</v>
      </c>
      <c r="G285" s="7">
        <v>7.4</v>
      </c>
      <c r="H285" s="18">
        <f t="shared" si="40"/>
        <v>9346500</v>
      </c>
      <c r="I285" s="18">
        <f t="shared" si="36"/>
        <v>2803950</v>
      </c>
      <c r="J285" s="18">
        <f t="shared" si="37"/>
        <v>11298500</v>
      </c>
      <c r="K285" s="18">
        <f t="shared" si="38"/>
        <v>11298500</v>
      </c>
      <c r="L285" s="18">
        <f t="shared" si="39"/>
        <v>12713700</v>
      </c>
    </row>
    <row r="286" spans="1:12" ht="39" customHeight="1">
      <c r="A286" s="7">
        <v>250</v>
      </c>
      <c r="B286" s="12" t="s">
        <v>591</v>
      </c>
      <c r="C286" s="9" t="s">
        <v>592</v>
      </c>
      <c r="D286" s="13" t="s">
        <v>588</v>
      </c>
      <c r="E286" s="7">
        <v>18.5</v>
      </c>
      <c r="F286" s="7">
        <v>11.64</v>
      </c>
      <c r="G286" s="7">
        <v>7.4</v>
      </c>
      <c r="H286" s="18">
        <f t="shared" si="40"/>
        <v>9509460</v>
      </c>
      <c r="I286" s="18">
        <f t="shared" si="36"/>
        <v>2852838</v>
      </c>
      <c r="J286" s="18">
        <f t="shared" si="37"/>
        <v>11371860</v>
      </c>
      <c r="K286" s="18">
        <f t="shared" si="38"/>
        <v>11371860</v>
      </c>
      <c r="L286" s="18">
        <f t="shared" si="39"/>
        <v>12722100</v>
      </c>
    </row>
    <row r="287" spans="1:12" ht="39" customHeight="1">
      <c r="A287" s="7">
        <v>251</v>
      </c>
      <c r="B287" s="12" t="s">
        <v>593</v>
      </c>
      <c r="C287" s="9" t="s">
        <v>594</v>
      </c>
      <c r="D287" s="13" t="s">
        <v>122</v>
      </c>
      <c r="E287" s="7">
        <v>5</v>
      </c>
      <c r="F287" s="7">
        <v>4.63</v>
      </c>
      <c r="G287" s="7">
        <v>19.75</v>
      </c>
      <c r="H287" s="18">
        <f t="shared" si="40"/>
        <v>6048520</v>
      </c>
      <c r="I287" s="18">
        <f t="shared" si="36"/>
        <v>1814556</v>
      </c>
      <c r="J287" s="18">
        <f t="shared" si="37"/>
        <v>6789320</v>
      </c>
      <c r="K287" s="18">
        <f t="shared" si="38"/>
        <v>6789320</v>
      </c>
      <c r="L287" s="18">
        <f t="shared" si="39"/>
        <v>7326400</v>
      </c>
    </row>
    <row r="288" spans="1:12" ht="39" customHeight="1">
      <c r="A288" s="7">
        <v>252</v>
      </c>
      <c r="B288" s="12" t="s">
        <v>595</v>
      </c>
      <c r="C288" s="9" t="s">
        <v>596</v>
      </c>
      <c r="D288" s="13" t="s">
        <v>122</v>
      </c>
      <c r="E288" s="7">
        <v>3.5</v>
      </c>
      <c r="F288" s="7">
        <v>4.63</v>
      </c>
      <c r="G288" s="7">
        <v>0</v>
      </c>
      <c r="H288" s="18">
        <f t="shared" si="40"/>
        <v>1980270</v>
      </c>
      <c r="I288" s="18">
        <f t="shared" si="36"/>
        <v>594081</v>
      </c>
      <c r="J288" s="18">
        <f t="shared" si="37"/>
        <v>2721070</v>
      </c>
      <c r="K288" s="18">
        <f t="shared" si="38"/>
        <v>2721070</v>
      </c>
      <c r="L288" s="18">
        <f t="shared" si="39"/>
        <v>3258150</v>
      </c>
    </row>
    <row r="289" spans="1:12" ht="39" customHeight="1">
      <c r="A289" s="7">
        <v>253</v>
      </c>
      <c r="B289" s="12" t="s">
        <v>597</v>
      </c>
      <c r="C289" s="9" t="s">
        <v>598</v>
      </c>
      <c r="D289" s="13" t="s">
        <v>599</v>
      </c>
      <c r="E289" s="7">
        <v>1.8</v>
      </c>
      <c r="F289" s="7">
        <v>2.3199999999999998</v>
      </c>
      <c r="G289" s="7">
        <v>3.9</v>
      </c>
      <c r="H289" s="18">
        <f t="shared" si="40"/>
        <v>1713380</v>
      </c>
      <c r="I289" s="18">
        <f t="shared" si="36"/>
        <v>514014</v>
      </c>
      <c r="J289" s="18">
        <f t="shared" si="37"/>
        <v>2084580</v>
      </c>
      <c r="K289" s="18">
        <f t="shared" si="38"/>
        <v>2084580</v>
      </c>
      <c r="L289" s="18">
        <f t="shared" si="39"/>
        <v>2353700</v>
      </c>
    </row>
    <row r="290" spans="1:12" ht="39" customHeight="1">
      <c r="A290" s="7">
        <v>254</v>
      </c>
      <c r="B290" s="12" t="s">
        <v>600</v>
      </c>
      <c r="C290" s="9" t="s">
        <v>601</v>
      </c>
      <c r="D290" s="13" t="s">
        <v>602</v>
      </c>
      <c r="E290" s="7">
        <v>1.5</v>
      </c>
      <c r="F290" s="7">
        <v>1.85</v>
      </c>
      <c r="G290" s="7">
        <v>1.7</v>
      </c>
      <c r="H290" s="18">
        <f t="shared" si="40"/>
        <v>1132350</v>
      </c>
      <c r="I290" s="18">
        <f t="shared" si="36"/>
        <v>339705</v>
      </c>
      <c r="J290" s="18">
        <f t="shared" si="37"/>
        <v>1428350</v>
      </c>
      <c r="K290" s="18">
        <f t="shared" si="38"/>
        <v>1428350</v>
      </c>
      <c r="L290" s="18">
        <f t="shared" si="39"/>
        <v>1642950</v>
      </c>
    </row>
    <row r="291" spans="1:12" ht="39" customHeight="1">
      <c r="A291" s="7">
        <v>255</v>
      </c>
      <c r="B291" s="12" t="s">
        <v>603</v>
      </c>
      <c r="C291" s="9" t="s">
        <v>604</v>
      </c>
      <c r="D291" s="13" t="s">
        <v>605</v>
      </c>
      <c r="E291" s="7">
        <v>3.2</v>
      </c>
      <c r="F291" s="7">
        <v>2.73</v>
      </c>
      <c r="G291" s="7">
        <v>5.7</v>
      </c>
      <c r="H291" s="18">
        <f>(E291*329000)+(F291*179000)+(G291*181000)</f>
        <v>2573170</v>
      </c>
      <c r="I291" s="18">
        <f t="shared" si="36"/>
        <v>771951</v>
      </c>
      <c r="J291" s="18">
        <f t="shared" si="37"/>
        <v>3009970</v>
      </c>
      <c r="K291" s="18">
        <f t="shared" si="38"/>
        <v>3009970</v>
      </c>
      <c r="L291" s="18">
        <f t="shared" si="39"/>
        <v>3326650</v>
      </c>
    </row>
    <row r="292" spans="1:12" ht="39" customHeight="1">
      <c r="A292" s="7">
        <v>256</v>
      </c>
      <c r="B292" s="12" t="s">
        <v>606</v>
      </c>
      <c r="C292" s="9" t="s">
        <v>607</v>
      </c>
      <c r="D292" s="13" t="s">
        <v>576</v>
      </c>
      <c r="E292" s="7">
        <v>1.1000000000000001</v>
      </c>
      <c r="F292" s="7">
        <v>3.15</v>
      </c>
      <c r="G292" s="7">
        <v>5.7</v>
      </c>
      <c r="H292" s="18">
        <f t="shared" ref="H292:H299" si="41">(E292*329000)+(F292*179000)+(G292*181000)</f>
        <v>1957450</v>
      </c>
      <c r="I292" s="18">
        <f t="shared" si="36"/>
        <v>587235</v>
      </c>
      <c r="J292" s="18">
        <f t="shared" si="37"/>
        <v>2461450</v>
      </c>
      <c r="K292" s="18">
        <f t="shared" si="38"/>
        <v>2461450</v>
      </c>
      <c r="L292" s="18">
        <f t="shared" si="39"/>
        <v>2826850</v>
      </c>
    </row>
    <row r="293" spans="1:12" ht="39" customHeight="1">
      <c r="A293" s="7">
        <v>257</v>
      </c>
      <c r="B293" s="12" t="s">
        <v>608</v>
      </c>
      <c r="C293" s="9" t="s">
        <v>609</v>
      </c>
      <c r="D293" s="13" t="s">
        <v>610</v>
      </c>
      <c r="E293" s="7">
        <v>5</v>
      </c>
      <c r="F293" s="7">
        <v>2.73</v>
      </c>
      <c r="G293" s="7">
        <v>8.3000000000000007</v>
      </c>
      <c r="H293" s="18">
        <f t="shared" si="41"/>
        <v>3635970</v>
      </c>
      <c r="I293" s="18">
        <f t="shared" si="36"/>
        <v>1090791</v>
      </c>
      <c r="J293" s="18">
        <f t="shared" si="37"/>
        <v>4072770</v>
      </c>
      <c r="K293" s="18">
        <f t="shared" si="38"/>
        <v>4072770</v>
      </c>
      <c r="L293" s="18">
        <f t="shared" si="39"/>
        <v>4389450</v>
      </c>
    </row>
    <row r="294" spans="1:12" ht="39" customHeight="1">
      <c r="A294" s="7">
        <v>258</v>
      </c>
      <c r="B294" s="12" t="s">
        <v>611</v>
      </c>
      <c r="C294" s="9" t="s">
        <v>612</v>
      </c>
      <c r="D294" s="13" t="s">
        <v>613</v>
      </c>
      <c r="E294" s="7">
        <v>2.7</v>
      </c>
      <c r="F294" s="7">
        <v>6.98</v>
      </c>
      <c r="G294" s="7">
        <v>8</v>
      </c>
      <c r="H294" s="18">
        <f t="shared" si="41"/>
        <v>3585720</v>
      </c>
      <c r="I294" s="18">
        <f t="shared" si="36"/>
        <v>1075716</v>
      </c>
      <c r="J294" s="18">
        <f t="shared" si="37"/>
        <v>4702520</v>
      </c>
      <c r="K294" s="18">
        <f t="shared" si="38"/>
        <v>4702520</v>
      </c>
      <c r="L294" s="18">
        <f t="shared" si="39"/>
        <v>5512200</v>
      </c>
    </row>
    <row r="295" spans="1:12" ht="39" customHeight="1">
      <c r="A295" s="7">
        <v>259</v>
      </c>
      <c r="B295" s="12" t="s">
        <v>614</v>
      </c>
      <c r="C295" s="9" t="s">
        <v>615</v>
      </c>
      <c r="D295" s="13" t="s">
        <v>560</v>
      </c>
      <c r="E295" s="7">
        <v>5.25</v>
      </c>
      <c r="F295" s="7">
        <v>6.98</v>
      </c>
      <c r="G295" s="7">
        <v>26</v>
      </c>
      <c r="H295" s="18">
        <f t="shared" si="41"/>
        <v>7682670</v>
      </c>
      <c r="I295" s="18">
        <f t="shared" si="36"/>
        <v>2304801</v>
      </c>
      <c r="J295" s="18">
        <f t="shared" si="37"/>
        <v>8799470</v>
      </c>
      <c r="K295" s="18">
        <f t="shared" si="38"/>
        <v>8799470</v>
      </c>
      <c r="L295" s="18">
        <f t="shared" si="39"/>
        <v>9609150</v>
      </c>
    </row>
    <row r="296" spans="1:12" ht="39" customHeight="1">
      <c r="A296" s="7">
        <v>260</v>
      </c>
      <c r="B296" s="12" t="s">
        <v>616</v>
      </c>
      <c r="C296" s="9" t="s">
        <v>617</v>
      </c>
      <c r="D296" s="13" t="s">
        <v>618</v>
      </c>
      <c r="E296" s="7">
        <v>0.6</v>
      </c>
      <c r="F296" s="7">
        <v>6.98</v>
      </c>
      <c r="G296" s="7">
        <v>2.16</v>
      </c>
      <c r="H296" s="18">
        <f t="shared" si="41"/>
        <v>1837780</v>
      </c>
      <c r="I296" s="18">
        <f t="shared" si="36"/>
        <v>551334</v>
      </c>
      <c r="J296" s="18">
        <f t="shared" si="37"/>
        <v>2954580</v>
      </c>
      <c r="K296" s="18">
        <f t="shared" si="38"/>
        <v>2954580</v>
      </c>
      <c r="L296" s="18">
        <f t="shared" si="39"/>
        <v>3764260</v>
      </c>
    </row>
    <row r="297" spans="1:12" ht="39" customHeight="1">
      <c r="A297" s="7">
        <v>261</v>
      </c>
      <c r="B297" s="12" t="s">
        <v>619</v>
      </c>
      <c r="C297" s="9" t="s">
        <v>620</v>
      </c>
      <c r="D297" s="13" t="s">
        <v>621</v>
      </c>
      <c r="E297" s="7">
        <v>9.1</v>
      </c>
      <c r="F297" s="7">
        <v>5.47</v>
      </c>
      <c r="G297" s="7">
        <v>3</v>
      </c>
      <c r="H297" s="18">
        <f t="shared" si="41"/>
        <v>4516030</v>
      </c>
      <c r="I297" s="18">
        <f t="shared" si="36"/>
        <v>1354809</v>
      </c>
      <c r="J297" s="18">
        <f t="shared" si="37"/>
        <v>5391230</v>
      </c>
      <c r="K297" s="18">
        <f t="shared" si="38"/>
        <v>5391230</v>
      </c>
      <c r="L297" s="18">
        <f t="shared" si="39"/>
        <v>6025750</v>
      </c>
    </row>
    <row r="298" spans="1:12" ht="39" customHeight="1">
      <c r="A298" s="7">
        <v>262</v>
      </c>
      <c r="B298" s="12" t="s">
        <v>622</v>
      </c>
      <c r="C298" s="9" t="s">
        <v>623</v>
      </c>
      <c r="D298" s="13" t="s">
        <v>624</v>
      </c>
      <c r="E298" s="7">
        <v>1</v>
      </c>
      <c r="F298" s="7">
        <v>3</v>
      </c>
      <c r="G298" s="7">
        <v>8.5</v>
      </c>
      <c r="H298" s="18">
        <f t="shared" si="41"/>
        <v>2404500</v>
      </c>
      <c r="I298" s="18">
        <f t="shared" si="36"/>
        <v>721350</v>
      </c>
      <c r="J298" s="18">
        <f t="shared" si="37"/>
        <v>2884500</v>
      </c>
      <c r="K298" s="18">
        <f t="shared" si="38"/>
        <v>2884500</v>
      </c>
      <c r="L298" s="18">
        <f t="shared" si="39"/>
        <v>3232500</v>
      </c>
    </row>
    <row r="299" spans="1:12" ht="39" customHeight="1" thickBot="1">
      <c r="A299" s="19">
        <v>263</v>
      </c>
      <c r="B299" s="20" t="s">
        <v>625</v>
      </c>
      <c r="C299" s="21" t="s">
        <v>626</v>
      </c>
      <c r="D299" s="22" t="s">
        <v>624</v>
      </c>
      <c r="E299" s="19">
        <v>1.3</v>
      </c>
      <c r="F299" s="19">
        <v>3</v>
      </c>
      <c r="G299" s="19">
        <v>8.5</v>
      </c>
      <c r="H299" s="23">
        <f t="shared" si="41"/>
        <v>2503200</v>
      </c>
      <c r="I299" s="23">
        <f t="shared" si="36"/>
        <v>750960</v>
      </c>
      <c r="J299" s="23">
        <f t="shared" si="37"/>
        <v>2983200</v>
      </c>
      <c r="K299" s="23">
        <f t="shared" si="38"/>
        <v>2983200</v>
      </c>
      <c r="L299" s="23">
        <f t="shared" si="39"/>
        <v>3331200</v>
      </c>
    </row>
    <row r="300" spans="1:12" s="1" customFormat="1" ht="39" customHeight="1" thickBot="1">
      <c r="A300" s="40" t="s">
        <v>642</v>
      </c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2"/>
    </row>
    <row r="301" spans="1:12" ht="39" customHeight="1">
      <c r="A301" s="24" t="s">
        <v>634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6"/>
    </row>
    <row r="302" spans="1:12" ht="39" customHeight="1">
      <c r="A302" s="24" t="s">
        <v>635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6"/>
    </row>
    <row r="303" spans="1:12" ht="39" customHeight="1">
      <c r="A303" s="24" t="s">
        <v>636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6"/>
    </row>
    <row r="304" spans="1:12" ht="39" customHeight="1">
      <c r="A304" s="24" t="s">
        <v>637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6"/>
    </row>
    <row r="305" spans="1:12" ht="39" customHeight="1">
      <c r="A305" s="24" t="s">
        <v>638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6"/>
    </row>
    <row r="306" spans="1:12" ht="39" customHeight="1">
      <c r="A306" s="24" t="s">
        <v>639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6"/>
    </row>
    <row r="307" spans="1:12" ht="39" customHeight="1">
      <c r="A307" s="24" t="s">
        <v>640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6"/>
    </row>
    <row r="308" spans="1:12" ht="56.25" customHeight="1" thickBot="1">
      <c r="A308" s="27" t="s">
        <v>641</v>
      </c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231">
    <mergeCell ref="A193:A194"/>
    <mergeCell ref="B193:B194"/>
    <mergeCell ref="D193:D194"/>
    <mergeCell ref="E193:E194"/>
    <mergeCell ref="F193:F194"/>
    <mergeCell ref="G193:G194"/>
    <mergeCell ref="A191:A192"/>
    <mergeCell ref="B191:B192"/>
    <mergeCell ref="D191:D192"/>
    <mergeCell ref="E191:E192"/>
    <mergeCell ref="F191:F192"/>
    <mergeCell ref="G191:G192"/>
    <mergeCell ref="A189:A190"/>
    <mergeCell ref="B189:B190"/>
    <mergeCell ref="D189:D190"/>
    <mergeCell ref="E189:E190"/>
    <mergeCell ref="F189:F190"/>
    <mergeCell ref="G189:G190"/>
    <mergeCell ref="A186:A187"/>
    <mergeCell ref="B186:B187"/>
    <mergeCell ref="D186:D187"/>
    <mergeCell ref="E186:E187"/>
    <mergeCell ref="F186:F187"/>
    <mergeCell ref="G186:G187"/>
    <mergeCell ref="A117:A118"/>
    <mergeCell ref="B117:B118"/>
    <mergeCell ref="D117:D118"/>
    <mergeCell ref="E117:E118"/>
    <mergeCell ref="F117:F118"/>
    <mergeCell ref="G117:G118"/>
    <mergeCell ref="A115:A116"/>
    <mergeCell ref="B115:B116"/>
    <mergeCell ref="D115:D116"/>
    <mergeCell ref="E115:E116"/>
    <mergeCell ref="F115:F116"/>
    <mergeCell ref="G115:G116"/>
    <mergeCell ref="A97:A98"/>
    <mergeCell ref="B97:B98"/>
    <mergeCell ref="D97:D98"/>
    <mergeCell ref="E97:E98"/>
    <mergeCell ref="F97:F98"/>
    <mergeCell ref="G97:G98"/>
    <mergeCell ref="A95:A96"/>
    <mergeCell ref="B95:B96"/>
    <mergeCell ref="D95:D96"/>
    <mergeCell ref="E95:E96"/>
    <mergeCell ref="F95:F96"/>
    <mergeCell ref="G95:G96"/>
    <mergeCell ref="A93:A94"/>
    <mergeCell ref="B93:B94"/>
    <mergeCell ref="D93:D94"/>
    <mergeCell ref="E93:E94"/>
    <mergeCell ref="F93:F94"/>
    <mergeCell ref="G93:G94"/>
    <mergeCell ref="A88:A89"/>
    <mergeCell ref="B88:B89"/>
    <mergeCell ref="D88:D89"/>
    <mergeCell ref="E88:E89"/>
    <mergeCell ref="F88:F89"/>
    <mergeCell ref="G88:G89"/>
    <mergeCell ref="G80:G81"/>
    <mergeCell ref="A83:A84"/>
    <mergeCell ref="B83:B84"/>
    <mergeCell ref="D83:D84"/>
    <mergeCell ref="E83:E84"/>
    <mergeCell ref="F83:F84"/>
    <mergeCell ref="G83:G84"/>
    <mergeCell ref="A78:A79"/>
    <mergeCell ref="B78:B79"/>
    <mergeCell ref="E78:E79"/>
    <mergeCell ref="F78:F79"/>
    <mergeCell ref="G78:G79"/>
    <mergeCell ref="A80:A81"/>
    <mergeCell ref="B80:B81"/>
    <mergeCell ref="D80:D81"/>
    <mergeCell ref="E80:E81"/>
    <mergeCell ref="F80:F81"/>
    <mergeCell ref="A76:A77"/>
    <mergeCell ref="B76:B77"/>
    <mergeCell ref="C76:C77"/>
    <mergeCell ref="E76:E77"/>
    <mergeCell ref="F76:F77"/>
    <mergeCell ref="G76:G77"/>
    <mergeCell ref="A74:A75"/>
    <mergeCell ref="B74:B75"/>
    <mergeCell ref="C74:C75"/>
    <mergeCell ref="E74:E75"/>
    <mergeCell ref="F74:F75"/>
    <mergeCell ref="G74:G75"/>
    <mergeCell ref="A63:A64"/>
    <mergeCell ref="B63:B64"/>
    <mergeCell ref="D63:D64"/>
    <mergeCell ref="E63:E64"/>
    <mergeCell ref="F63:F64"/>
    <mergeCell ref="G63:G64"/>
    <mergeCell ref="A60:A61"/>
    <mergeCell ref="B60:B61"/>
    <mergeCell ref="D60:D61"/>
    <mergeCell ref="E60:E61"/>
    <mergeCell ref="F60:F61"/>
    <mergeCell ref="G60:G61"/>
    <mergeCell ref="A11:A12"/>
    <mergeCell ref="B11:B12"/>
    <mergeCell ref="D11:D12"/>
    <mergeCell ref="E11:E12"/>
    <mergeCell ref="F11:F12"/>
    <mergeCell ref="G11:G12"/>
    <mergeCell ref="A6:A7"/>
    <mergeCell ref="B6:B7"/>
    <mergeCell ref="C6:C7"/>
    <mergeCell ref="E6:E7"/>
    <mergeCell ref="F6:F7"/>
    <mergeCell ref="G6:G7"/>
    <mergeCell ref="H6:H7"/>
    <mergeCell ref="I6:I7"/>
    <mergeCell ref="J6:J7"/>
    <mergeCell ref="K6:K7"/>
    <mergeCell ref="L6:L7"/>
    <mergeCell ref="H11:H12"/>
    <mergeCell ref="I11:I12"/>
    <mergeCell ref="J11:J12"/>
    <mergeCell ref="K11:K12"/>
    <mergeCell ref="L11:L12"/>
    <mergeCell ref="H60:H61"/>
    <mergeCell ref="I60:I61"/>
    <mergeCell ref="J60:J61"/>
    <mergeCell ref="K60:K61"/>
    <mergeCell ref="L60:L61"/>
    <mergeCell ref="H63:H64"/>
    <mergeCell ref="I63:I64"/>
    <mergeCell ref="J63:J64"/>
    <mergeCell ref="K63:K64"/>
    <mergeCell ref="L63:L64"/>
    <mergeCell ref="H74:H75"/>
    <mergeCell ref="I74:I75"/>
    <mergeCell ref="J74:J75"/>
    <mergeCell ref="K74:K75"/>
    <mergeCell ref="L74:L75"/>
    <mergeCell ref="H76:H77"/>
    <mergeCell ref="I76:I77"/>
    <mergeCell ref="J76:J77"/>
    <mergeCell ref="K76:K77"/>
    <mergeCell ref="L76:L77"/>
    <mergeCell ref="H78:H79"/>
    <mergeCell ref="I78:I79"/>
    <mergeCell ref="J78:J79"/>
    <mergeCell ref="K78:K79"/>
    <mergeCell ref="L78:L79"/>
    <mergeCell ref="H80:H81"/>
    <mergeCell ref="I80:I81"/>
    <mergeCell ref="J80:J81"/>
    <mergeCell ref="K80:K81"/>
    <mergeCell ref="L80:L81"/>
    <mergeCell ref="H83:H84"/>
    <mergeCell ref="I83:I84"/>
    <mergeCell ref="J83:J84"/>
    <mergeCell ref="K83:K84"/>
    <mergeCell ref="L83:L84"/>
    <mergeCell ref="H88:H89"/>
    <mergeCell ref="I88:I89"/>
    <mergeCell ref="J88:J89"/>
    <mergeCell ref="K88:K89"/>
    <mergeCell ref="L88:L89"/>
    <mergeCell ref="H93:H94"/>
    <mergeCell ref="I93:I94"/>
    <mergeCell ref="J93:J94"/>
    <mergeCell ref="K93:K94"/>
    <mergeCell ref="L93:L94"/>
    <mergeCell ref="H95:H96"/>
    <mergeCell ref="I95:I96"/>
    <mergeCell ref="J95:J96"/>
    <mergeCell ref="K95:K96"/>
    <mergeCell ref="L95:L96"/>
    <mergeCell ref="I186:I187"/>
    <mergeCell ref="J186:J187"/>
    <mergeCell ref="K186:K187"/>
    <mergeCell ref="L186:L187"/>
    <mergeCell ref="H97:H98"/>
    <mergeCell ref="I97:I98"/>
    <mergeCell ref="J97:J98"/>
    <mergeCell ref="K97:K98"/>
    <mergeCell ref="L97:L98"/>
    <mergeCell ref="H115:H116"/>
    <mergeCell ref="I115:I116"/>
    <mergeCell ref="J115:J116"/>
    <mergeCell ref="K115:K116"/>
    <mergeCell ref="L115:L116"/>
    <mergeCell ref="A1:L1"/>
    <mergeCell ref="A2:L2"/>
    <mergeCell ref="A3:L3"/>
    <mergeCell ref="H191:H192"/>
    <mergeCell ref="I191:I192"/>
    <mergeCell ref="J191:J192"/>
    <mergeCell ref="K191:K192"/>
    <mergeCell ref="L191:L192"/>
    <mergeCell ref="H193:H194"/>
    <mergeCell ref="I193:I194"/>
    <mergeCell ref="J193:J194"/>
    <mergeCell ref="K193:K194"/>
    <mergeCell ref="L193:L194"/>
    <mergeCell ref="H117:H118"/>
    <mergeCell ref="I117:I118"/>
    <mergeCell ref="J117:J118"/>
    <mergeCell ref="K117:K118"/>
    <mergeCell ref="L117:L118"/>
    <mergeCell ref="H189:H190"/>
    <mergeCell ref="I189:I190"/>
    <mergeCell ref="J189:J190"/>
    <mergeCell ref="K189:K190"/>
    <mergeCell ref="L189:L190"/>
    <mergeCell ref="H186:H187"/>
    <mergeCell ref="A301:L301"/>
    <mergeCell ref="A302:L302"/>
    <mergeCell ref="A303:L303"/>
    <mergeCell ref="A304:L304"/>
    <mergeCell ref="A305:L305"/>
    <mergeCell ref="A306:L306"/>
    <mergeCell ref="A307:L307"/>
    <mergeCell ref="A308:L308"/>
    <mergeCell ref="K195:K196"/>
    <mergeCell ref="L195:L196"/>
    <mergeCell ref="A195:A196"/>
    <mergeCell ref="B195:B196"/>
    <mergeCell ref="D195:D196"/>
    <mergeCell ref="E195:E196"/>
    <mergeCell ref="F195:F196"/>
    <mergeCell ref="G195:G196"/>
    <mergeCell ref="H195:H196"/>
    <mergeCell ref="I195:I196"/>
    <mergeCell ref="J195:J196"/>
    <mergeCell ref="A300:L300"/>
  </mergeCells>
  <pageMargins left="0.7" right="0.83" top="0.57999999999999996" bottom="0.23" header="0.3" footer="0.16"/>
  <pageSetup scale="37" orientation="portrait" verticalDpi="0" r:id="rId1"/>
  <headerFooter>
    <oddFooter>Page &amp;P</oddFooter>
  </headerFooter>
  <rowBreaks count="13" manualBreakCount="13">
    <brk id="26" max="11" man="1"/>
    <brk id="47" max="11" man="1"/>
    <brk id="70" max="16383" man="1"/>
    <brk id="100" max="11" man="1"/>
    <brk id="123" max="16383" man="1"/>
    <brk id="144" max="11" man="1"/>
    <brk id="165" max="11" man="1"/>
    <brk id="187" max="16383" man="1"/>
    <brk id="212" max="16383" man="1"/>
    <brk id="233" max="16383" man="1"/>
    <brk id="254" max="16383" man="1"/>
    <brk id="275" max="11" man="1"/>
    <brk id="29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سارا همایون نژاد</dc:creator>
  <cp:lastModifiedBy>saoa</cp:lastModifiedBy>
  <cp:lastPrinted>2021-05-09T09:47:28Z</cp:lastPrinted>
  <dcterms:created xsi:type="dcterms:W3CDTF">2021-05-08T05:55:30Z</dcterms:created>
  <dcterms:modified xsi:type="dcterms:W3CDTF">2021-05-09T09:48:33Z</dcterms:modified>
</cp:coreProperties>
</file>